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fghjj" localSheetId="0">List1!$A$1:$J$106</definedName>
    <definedName name="Print_Area" localSheetId="0">List1!$A$1:$J$106</definedName>
  </definedNames>
  <calcPr calcId="125725"/>
</workbook>
</file>

<file path=xl/calcChain.xml><?xml version="1.0" encoding="utf-8"?>
<calcChain xmlns="http://schemas.openxmlformats.org/spreadsheetml/2006/main">
  <c r="H105" i="1"/>
  <c r="I105"/>
  <c r="J105"/>
  <c r="H9"/>
  <c r="J9" s="1"/>
  <c r="I9"/>
  <c r="H10"/>
  <c r="J10" s="1"/>
  <c r="I10"/>
  <c r="H11"/>
  <c r="I11"/>
  <c r="J11"/>
  <c r="H12"/>
  <c r="J12" s="1"/>
  <c r="I12"/>
  <c r="H13"/>
  <c r="J13" s="1"/>
  <c r="I13"/>
  <c r="H15"/>
  <c r="J15" s="1"/>
  <c r="I15"/>
  <c r="H16"/>
  <c r="J16" s="1"/>
  <c r="I16"/>
  <c r="H17"/>
  <c r="J17" s="1"/>
  <c r="I17"/>
  <c r="H18"/>
  <c r="J18" s="1"/>
  <c r="I18"/>
  <c r="H19"/>
  <c r="I19"/>
  <c r="J19"/>
  <c r="H20"/>
  <c r="J20" s="1"/>
  <c r="I20"/>
  <c r="H21"/>
  <c r="J21" s="1"/>
  <c r="I21"/>
  <c r="H22"/>
  <c r="I22"/>
  <c r="J22" s="1"/>
  <c r="H23"/>
  <c r="J23" s="1"/>
  <c r="I23"/>
  <c r="H24"/>
  <c r="J24" s="1"/>
  <c r="I24"/>
  <c r="H25"/>
  <c r="J25" s="1"/>
  <c r="I25"/>
  <c r="H26"/>
  <c r="J26" s="1"/>
  <c r="I26"/>
  <c r="H27"/>
  <c r="I27"/>
  <c r="J27"/>
  <c r="H28"/>
  <c r="J28" s="1"/>
  <c r="I28"/>
  <c r="H30"/>
  <c r="I30"/>
  <c r="J30" s="1"/>
  <c r="H31"/>
  <c r="J31" s="1"/>
  <c r="I31"/>
  <c r="H32"/>
  <c r="J32" s="1"/>
  <c r="I32"/>
  <c r="H33"/>
  <c r="J33" s="1"/>
  <c r="I33"/>
  <c r="H34"/>
  <c r="J34" s="1"/>
  <c r="I34"/>
  <c r="H35"/>
  <c r="I35"/>
  <c r="J35"/>
  <c r="H36"/>
  <c r="J36" s="1"/>
  <c r="I36"/>
  <c r="H38"/>
  <c r="I38"/>
  <c r="J38" s="1"/>
  <c r="H39"/>
  <c r="J39" s="1"/>
  <c r="I39"/>
  <c r="H40"/>
  <c r="J40" s="1"/>
  <c r="I40"/>
  <c r="H41"/>
  <c r="J41" s="1"/>
  <c r="I41"/>
  <c r="H43"/>
  <c r="I43"/>
  <c r="J43"/>
  <c r="H45"/>
  <c r="J45" s="1"/>
  <c r="I45"/>
  <c r="H46"/>
  <c r="I46"/>
  <c r="J46" s="1"/>
  <c r="H47"/>
  <c r="J47" s="1"/>
  <c r="I47"/>
  <c r="H48"/>
  <c r="J48" s="1"/>
  <c r="I48"/>
  <c r="H49"/>
  <c r="J49" s="1"/>
  <c r="I49"/>
  <c r="H50"/>
  <c r="J50" s="1"/>
  <c r="I50"/>
  <c r="H52"/>
  <c r="J52" s="1"/>
  <c r="I52"/>
  <c r="H53"/>
  <c r="J53" s="1"/>
  <c r="I53"/>
  <c r="H54"/>
  <c r="I54"/>
  <c r="J54" s="1"/>
  <c r="H55"/>
  <c r="J55" s="1"/>
  <c r="I55"/>
  <c r="H56"/>
  <c r="J56" s="1"/>
  <c r="I56"/>
  <c r="H58"/>
  <c r="J58" s="1"/>
  <c r="I58"/>
  <c r="H59"/>
  <c r="I59"/>
  <c r="J59"/>
  <c r="H60"/>
  <c r="J60" s="1"/>
  <c r="I60"/>
  <c r="H61"/>
  <c r="J61" s="1"/>
  <c r="I61"/>
  <c r="H62"/>
  <c r="I62"/>
  <c r="J62" s="1"/>
  <c r="H64"/>
  <c r="J64" s="1"/>
  <c r="I64"/>
  <c r="H65"/>
  <c r="J65" s="1"/>
  <c r="I65"/>
  <c r="H66"/>
  <c r="J66" s="1"/>
  <c r="I66"/>
  <c r="H68"/>
  <c r="J68" s="1"/>
  <c r="I68"/>
  <c r="H69"/>
  <c r="J69" s="1"/>
  <c r="I69"/>
  <c r="H70"/>
  <c r="I70"/>
  <c r="J70" s="1"/>
  <c r="H71"/>
  <c r="J71" s="1"/>
  <c r="I71"/>
  <c r="H73"/>
  <c r="J73" s="1"/>
  <c r="I73"/>
  <c r="H74"/>
  <c r="J74" s="1"/>
  <c r="I74"/>
  <c r="H75"/>
  <c r="I75"/>
  <c r="J75"/>
  <c r="H76"/>
  <c r="J76" s="1"/>
  <c r="I76"/>
  <c r="H78"/>
  <c r="I78"/>
  <c r="J78" s="1"/>
  <c r="H79"/>
  <c r="J79" s="1"/>
  <c r="I79"/>
  <c r="H80"/>
  <c r="J80" s="1"/>
  <c r="I80"/>
  <c r="H81"/>
  <c r="J81" s="1"/>
  <c r="I81"/>
  <c r="H82"/>
  <c r="J82" s="1"/>
  <c r="I82"/>
  <c r="H84"/>
  <c r="J84" s="1"/>
  <c r="I84"/>
  <c r="H85"/>
  <c r="J85" s="1"/>
  <c r="I85"/>
  <c r="H86"/>
  <c r="I86"/>
  <c r="J86" s="1"/>
  <c r="H87"/>
  <c r="J87" s="1"/>
  <c r="I87"/>
  <c r="H88"/>
  <c r="J88" s="1"/>
  <c r="I88"/>
  <c r="H89"/>
  <c r="J89" s="1"/>
  <c r="I89"/>
  <c r="H90"/>
  <c r="J90" s="1"/>
  <c r="I90"/>
  <c r="H91"/>
  <c r="I91"/>
  <c r="J91"/>
  <c r="H95"/>
  <c r="J95" s="1"/>
  <c r="I95"/>
  <c r="H96"/>
  <c r="J96" s="1"/>
  <c r="I96"/>
  <c r="H97"/>
  <c r="J97" s="1"/>
  <c r="I97"/>
  <c r="H98"/>
  <c r="J98" s="1"/>
  <c r="I98"/>
  <c r="H99"/>
  <c r="I99"/>
  <c r="J99"/>
  <c r="H100"/>
  <c r="J100" s="1"/>
  <c r="I100"/>
  <c r="H101"/>
  <c r="J101" s="1"/>
  <c r="I101"/>
  <c r="H102"/>
  <c r="I102"/>
  <c r="J102" s="1"/>
  <c r="H103"/>
  <c r="J103" s="1"/>
  <c r="I103"/>
  <c r="J8"/>
  <c r="I8"/>
  <c r="H8"/>
</calcChain>
</file>

<file path=xl/sharedStrings.xml><?xml version="1.0" encoding="utf-8"?>
<sst xmlns="http://schemas.openxmlformats.org/spreadsheetml/2006/main" count="191" uniqueCount="170">
  <si>
    <t>Název</t>
  </si>
  <si>
    <t>Σ</t>
  </si>
  <si>
    <t>č.součásti</t>
  </si>
  <si>
    <t>P.č.</t>
  </si>
  <si>
    <t>neobsazeno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</si>
  <si>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</si>
  <si>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</si>
  <si>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</si>
  <si>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</si>
  <si>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</si>
  <si>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</si>
  <si>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</si>
  <si>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</si>
  <si>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</si>
  <si>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</si>
  <si>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</si>
  <si>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</si>
  <si>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</si>
  <si>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</si>
  <si>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</si>
  <si>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</si>
  <si>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</si>
  <si>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</si>
  <si>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</si>
  <si>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</si>
  <si>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</si>
  <si>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</si>
  <si>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</si>
  <si>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</si>
  <si>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</si>
  <si>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</si>
  <si>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</si>
  <si>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</si>
  <si>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</si>
  <si>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</si>
  <si>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</si>
  <si>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</si>
  <si>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</si>
  <si>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</si>
  <si>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</si>
  <si>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</si>
  <si>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</si>
  <si>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</si>
  <si>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</si>
  <si>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</si>
  <si>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</si>
  <si>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</si>
  <si>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>PI koncovka (čepice)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</si>
  <si>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</si>
  <si>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</si>
  <si>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</si>
  <si>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</si>
  <si>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</si>
  <si>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</si>
  <si>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</si>
  <si>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</si>
  <si>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</si>
  <si>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</si>
  <si>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</si>
  <si>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</si>
  <si>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 xml:space="preserve">VÝPIS MATERIÁLU – VENKOVNÍ PI ROZVOD
</t>
  </si>
  <si>
    <t xml:space="preserve">T-kus etážový se signalizací, standardní tloušťka ocelové trubky  </t>
  </si>
  <si>
    <t>PI sekční uzávěr se signalizací</t>
  </si>
  <si>
    <t>Stěnový prostup (těsnící kruh) -  DN PI porubí / vnitřní průměr stěnového prostupu (vnější průměr izolace)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</si>
  <si>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</si>
  <si>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</si>
  <si>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</si>
  <si>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</si>
  <si>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</si>
  <si>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</si>
  <si>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</si>
  <si>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</si>
  <si>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</si>
  <si>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</si>
  <si>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 xml:space="preserve">VÝPIS MATERIÁLU – NEPŘEDIZOLOVANÝ MATERIÁL
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</si>
  <si>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</si>
  <si>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</si>
  <si>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</si>
  <si>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</si>
  <si>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</si>
  <si>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</si>
  <si>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</si>
  <si>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</si>
  <si>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</si>
  <si>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</si>
  <si>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</si>
  <si>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</si>
  <si>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PI redukce</t>
  </si>
  <si>
    <t xml:space="preserve">T-kus přímý se signalizací, standardní tloušťka ocelové trubky  </t>
  </si>
  <si>
    <t>DN 25/90</t>
  </si>
  <si>
    <t>71</t>
  </si>
  <si>
    <t>72</t>
  </si>
  <si>
    <t>73</t>
  </si>
  <si>
    <t>74</t>
  </si>
  <si>
    <t>75</t>
  </si>
  <si>
    <t>76</t>
  </si>
  <si>
    <t>77</t>
  </si>
  <si>
    <t>78</t>
  </si>
  <si>
    <t>03 Kopřivnice JIH-SUJ 006-SUJ 012 a SUJ 005 včetně  (mimo materiál pod cyklostezkou)</t>
  </si>
  <si>
    <t>63</t>
  </si>
  <si>
    <t xml:space="preserve">Ostatní materiál </t>
  </si>
  <si>
    <t>Stacionární monitorovací přístroj SET (Jednotka + 2 x vstupní krabice + 2 x koncová krabice )</t>
  </si>
  <si>
    <t>Kulový kohout přivařovací standard DN32, PN40</t>
  </si>
  <si>
    <t>Kulový kohout přivařovací standard DN25 , PN40</t>
  </si>
  <si>
    <t>Kulový kohout přivařovací standard DN20 , PN40</t>
  </si>
  <si>
    <t>Kulový kohout přivařovací standard DN125, PN40</t>
  </si>
  <si>
    <t>Potrubí ocelové DN25</t>
  </si>
  <si>
    <t>Ocelový oblouk 90° DN25</t>
  </si>
  <si>
    <t>Nátěr 2x základ + 1x email (nátěr ocelového potrubí)</t>
  </si>
  <si>
    <t>79</t>
  </si>
  <si>
    <t>80</t>
  </si>
  <si>
    <t>81</t>
  </si>
  <si>
    <t>jednotková cena dodávka</t>
  </si>
  <si>
    <t>jednotková cena montáž</t>
  </si>
  <si>
    <t>celkem</t>
  </si>
  <si>
    <t>Spojka PI potrubí dvojitě těsněná - komplet</t>
  </si>
  <si>
    <t>Spojka dvojitě těsněná (použitá jako redukční) - komplet</t>
  </si>
  <si>
    <t>Spojka dvojitě těsněná (montážní půlená) - komplet</t>
  </si>
  <si>
    <t>Zpracoval: Ing. Vladimír Skála</t>
  </si>
  <si>
    <t>Kontrola JV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</si>
  <si>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</si>
  <si>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</si>
  <si>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Celkem</t>
  </si>
  <si>
    <t>dodávka</t>
  </si>
  <si>
    <t>montáž</t>
  </si>
  <si>
    <t>PI potrubí (zemní provedení s pláštěm PEHD) DN 125/plášť Ø 250 mm S2 - 12m - se signalizací</t>
  </si>
  <si>
    <t>PI potrubí (zemní provedení s pláštěm PEHD) DN 100/plášť Ø 225 mm S2 - 12m - se signalizací</t>
  </si>
  <si>
    <t xml:space="preserve">PI potrubí (zemní provedení s pláštěm PEHD) DN 50/plášť Ø 140mm S2 - 12m - se signalizací </t>
  </si>
  <si>
    <t xml:space="preserve">PI potrubí (zemní provedení s pláštěm PEHD) DN 32/plášť Ø 125mm S2 - 12m - se signalizací </t>
  </si>
  <si>
    <t xml:space="preserve">PI potrubí (zemní provedení s pláštěm PEHD) DN 20/plášť Ø 110mm S2 - 12m - se signalizací </t>
  </si>
  <si>
    <t>PI ohyb DN125/250 S2 - 90° - ramena 1 m x 1 m</t>
  </si>
  <si>
    <t>PI ohyb DN125/250 S2 - 70° - ramena 1 m x 1 m</t>
  </si>
  <si>
    <t>PI ohyb DN125/250 S2 - 60° - ramena 1 m x 1 m</t>
  </si>
  <si>
    <t>Spojka DN 125/250 S2 - komplet</t>
  </si>
  <si>
    <t>Spojka (montážní půlená) DN 125/250 S2 - komplet</t>
  </si>
  <si>
    <t>PI T-kus přímý DN125/250-DN25/90 S2 sig.</t>
  </si>
  <si>
    <t>PI sekční uzávěr DN125/250 S2 sig. (bez servisních armatur)</t>
  </si>
  <si>
    <t>PI ohyb DN100/225 S2 - 90° - ramena 1 m x 1 m</t>
  </si>
  <si>
    <t>PI ohyb DN100/225 S2 - 45° - ramena 1 m x 1 m</t>
  </si>
  <si>
    <t>Spojka DN 100/225 S2 - komplet</t>
  </si>
  <si>
    <t>Spojka (montážní půlená) DN 100/225 S2 - komplet</t>
  </si>
  <si>
    <t>PI ohyb DN80/180 S2 - 90° - ramena 1,25m x 0,75m</t>
  </si>
  <si>
    <t>Spojka DN 80/180 S2 - komplet</t>
  </si>
  <si>
    <t>PI redukce DN125/250 - DN80/180 S2</t>
  </si>
  <si>
    <t>PI T-kus paralelní DN125/250-DN80/180 S2 sig.</t>
  </si>
  <si>
    <t>PI ohyb DN50/140 S2 - 90° - ramena 1 m x 1 m</t>
  </si>
  <si>
    <t>PI ohyb DN50/140 S2 - 45° - ramena 1 m x 1 m</t>
  </si>
  <si>
    <t>Spojka DN 50/140 S2 - komplet</t>
  </si>
  <si>
    <t>Spojka (montážní půlená) DN 50/140 S2 - komplet</t>
  </si>
  <si>
    <t>PI T-kus etážový DN125/250-DN50/140 S2 sig.</t>
  </si>
  <si>
    <t>PI T-kus etážový DN100/225-DN50/140 S2 sig.</t>
  </si>
  <si>
    <t>PI sekční uzávěr DN50/140 S2 sig. (bez servisních armatur)</t>
  </si>
  <si>
    <t>DN 50/140</t>
  </si>
  <si>
    <t>PI ohyb DN32/125 S2 - 90° - ramena 1,25 m x 0,75 m</t>
  </si>
  <si>
    <t>PI ohyb DN32/125 S2 - 90° - ramena 1 m x 1 m</t>
  </si>
  <si>
    <t>Spojka DN 32/125 S2 - komplet</t>
  </si>
  <si>
    <t>Spojka (montážní půlená) DN 32/125 S2 - komplet</t>
  </si>
  <si>
    <t>PI T-kus paralelní DN50/140-DN32/125 S2 sig.</t>
  </si>
  <si>
    <t>PI T-kus etážový DN100/225-DN32/125 S2 sig.</t>
  </si>
  <si>
    <t>DN 32/125</t>
  </si>
  <si>
    <t>PI ohyb DN20/110 S2 - 90° - ramena 1 m x 1 m</t>
  </si>
  <si>
    <t>PI ohyb DN20/110 S2 - 90° - ramena 1,25 m x 0,75 m</t>
  </si>
  <si>
    <t>Spojka DN 20/110 S2 - komplet</t>
  </si>
  <si>
    <t>Spojka (montážní půlená) DN 20/110 S2 - komplet</t>
  </si>
  <si>
    <t>PI T-kus paralelní DN32/125-DN20/110 S2 sig.</t>
  </si>
  <si>
    <t>DN 20/110</t>
  </si>
  <si>
    <t>Spojka DN 125/250-100/225 S2- včetně pěny</t>
  </si>
  <si>
    <t>Spojka DN 50/140-40/125 S2 - včetně pěny</t>
  </si>
  <si>
    <t>Redukční plášťové spojky DN100/200-100/225</t>
  </si>
  <si>
    <t>Redukční plášťové spojky DN125/225-125/250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</si>
</sst>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6" fillId="0" borderId="0" xfId="0" applyFont="1" applyBorder="1"/>
    <xf numFmtId="0" fontId="6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/>
    <xf numFmtId="14" fontId="6" fillId="0" borderId="0" xfId="0" applyNumberFormat="1" applyFont="1" applyFill="1" applyBorder="1"/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14" fontId="6" fillId="0" borderId="4" xfId="0" applyNumberFormat="1" applyFont="1" applyBorder="1"/>
    <xf numFmtId="0" fontId="0" fillId="0" borderId="5" xfId="0" applyBorder="1"/>
    <xf numFmtId="0" fontId="6" fillId="0" borderId="5" xfId="0" applyFont="1" applyFill="1" applyBorder="1" applyAlignment="1">
      <alignment vertical="center"/>
    </xf>
    <xf numFmtId="0" fontId="0" fillId="0" borderId="0" xfId="0" applyBorder="1"/>
    <xf numFmtId="49" fontId="6" fillId="0" borderId="0" xfId="0" applyNumberFormat="1" applyFont="1" applyBorder="1"/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1" xfId="0" applyNumberFormat="1" applyFont="1" applyBorder="1"/>
    <xf numFmtId="49" fontId="6" fillId="0" borderId="0" xfId="0" applyNumberFormat="1" applyFont="1"/>
    <xf numFmtId="0" fontId="3" fillId="0" borderId="1" xfId="0" applyFont="1" applyBorder="1" applyAlignment="1">
      <alignment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wrapText="1"/>
    </xf>
    <xf numFmtId="0" fontId="0" fillId="0" borderId="0" xfId="0" applyBorder="1" applyAlignment="1"/>
    <xf numFmtId="0" fontId="6" fillId="0" borderId="1" xfId="0" applyFont="1" applyFill="1" applyBorder="1" applyAlignment="1" applyProtection="1">
      <alignment vertical="center"/>
      <protection locked="0"/>
    </xf>
    <xf numFmtId="4" fontId="6" fillId="0" borderId="1" xfId="0" applyNumberFormat="1" applyFont="1" applyFill="1" applyBorder="1" applyAlignment="1" applyProtection="1">
      <alignment horizontal="right" vertical="center"/>
      <protection locked="0"/>
    </xf>
    <xf numFmtId="4" fontId="3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/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8"/>
  <sheetViews>
    <sheetView tabSelected="1" zoomScaleNormal="100" workbookViewId="0">
      <selection activeCell="F10" sqref="F10"/>
    </sheetView>
  </sheetViews>
  <sheetFormatPr defaultRowHeight="12.75"/>
  <cols>
    <col min="1" max="1" width="1.28515625" customWidth="1"/>
    <col min="2" max="2" width="5.42578125" style="51" customWidth="1"/>
    <col min="3" max="3" width="12.8554687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47"/>
      <c r="C1" s="62" t="s">
        <v>98</v>
      </c>
      <c r="D1" s="64"/>
      <c r="E1" s="64"/>
      <c r="F1" s="64"/>
      <c r="G1" s="64"/>
      <c r="H1" s="64"/>
      <c r="I1" s="64"/>
      <c r="J1" s="64"/>
    </row>
    <row r="2" spans="1:18" ht="12.75" customHeight="1">
      <c r="A2" s="1"/>
      <c r="B2" s="48"/>
      <c r="C2" s="26"/>
      <c r="D2" s="4"/>
      <c r="E2" s="29"/>
      <c r="F2" s="29"/>
      <c r="G2" s="29"/>
      <c r="H2" s="29"/>
      <c r="I2" s="29"/>
      <c r="J2" s="29"/>
    </row>
    <row r="3" spans="1:18" ht="15" customHeight="1">
      <c r="A3" s="1"/>
      <c r="B3" s="47"/>
      <c r="C3" s="62" t="s">
        <v>60</v>
      </c>
      <c r="D3" s="64"/>
      <c r="E3" s="64"/>
      <c r="F3" s="64"/>
      <c r="G3" s="64"/>
      <c r="H3" s="64"/>
      <c r="I3" s="64"/>
      <c r="J3" s="64"/>
    </row>
    <row r="4" spans="1:18">
      <c r="A4" s="1"/>
      <c r="B4" s="47"/>
      <c r="C4" s="28"/>
      <c r="D4" s="1"/>
      <c r="E4" s="32"/>
      <c r="F4" s="32"/>
      <c r="G4" s="32"/>
      <c r="H4" s="32"/>
      <c r="I4" s="32"/>
      <c r="J4" s="32"/>
    </row>
    <row r="5" spans="1:18" ht="13.5" customHeight="1">
      <c r="A5" s="27"/>
      <c r="B5" s="65" t="s">
        <v>3</v>
      </c>
      <c r="C5" s="69" t="s">
        <v>2</v>
      </c>
      <c r="D5" s="71" t="s">
        <v>0</v>
      </c>
      <c r="E5" s="67" t="s">
        <v>1</v>
      </c>
      <c r="F5" s="72" t="s">
        <v>112</v>
      </c>
      <c r="G5" s="72" t="s">
        <v>113</v>
      </c>
      <c r="H5" s="53" t="s">
        <v>123</v>
      </c>
      <c r="I5" s="53" t="s">
        <v>124</v>
      </c>
      <c r="J5" s="67" t="s">
        <v>114</v>
      </c>
    </row>
    <row r="6" spans="1:18">
      <c r="A6" s="1"/>
      <c r="B6" s="66"/>
      <c r="C6" s="70"/>
      <c r="D6" s="70"/>
      <c r="E6" s="68"/>
      <c r="F6" s="73"/>
      <c r="G6" s="73"/>
      <c r="H6" s="54"/>
      <c r="I6" s="54"/>
      <c r="J6" s="68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2" t="s">
        <v>40</v>
      </c>
      <c r="E7" s="15"/>
      <c r="F7" s="56"/>
      <c r="G7" s="56"/>
      <c r="H7" s="56"/>
      <c r="I7" s="56"/>
      <c r="J7" s="56"/>
      <c r="K7" s="30"/>
      <c r="L7" s="2"/>
      <c r="M7" s="2"/>
      <c r="N7" s="2"/>
      <c r="O7" s="2"/>
      <c r="P7" s="2"/>
      <c r="Q7" s="2"/>
      <c r="R7" s="2"/>
    </row>
    <row r="8" spans="1:18" s="9" customFormat="1" ht="20.100000000000001" customHeight="1">
      <c r="A8" s="10"/>
      <c r="B8" s="13" t="s">
        <v>5</v>
      </c>
      <c r="C8" s="14"/>
      <c r="D8" s="17" t="s">
        <v>125</v>
      </c>
      <c r="E8" s="18">
        <v>56</v>
      </c>
      <c r="F8" s="57">
        <v>0</v>
      </c>
      <c r="G8" s="57">
        <v>0</v>
      </c>
      <c r="H8" s="57">
        <f>PRODUCT(E8,F8)</f>
        <v>0</v>
      </c>
      <c r="I8" s="57">
        <f>PRODUCT(E8,G8)</f>
        <v>0</v>
      </c>
      <c r="J8" s="58">
        <f>SUM(H8:I8)</f>
        <v>0</v>
      </c>
      <c r="K8" s="31"/>
      <c r="L8" s="10"/>
      <c r="M8" s="11"/>
      <c r="N8" s="12"/>
      <c r="O8" s="12"/>
      <c r="P8" s="12"/>
      <c r="Q8" s="12"/>
      <c r="R8" s="10"/>
    </row>
    <row r="9" spans="1:18" s="9" customFormat="1" ht="20.100000000000001" customHeight="1">
      <c r="A9" s="10"/>
      <c r="B9" s="13" t="s">
        <v>6</v>
      </c>
      <c r="C9" s="14"/>
      <c r="D9" s="17" t="s">
        <v>126</v>
      </c>
      <c r="E9" s="18">
        <v>28</v>
      </c>
      <c r="F9" s="57">
        <v>0</v>
      </c>
      <c r="G9" s="57">
        <v>0</v>
      </c>
      <c r="H9" s="57">
        <f t="shared" ref="H9:H71" si="0">PRODUCT(E9,F9)</f>
        <v>0</v>
      </c>
      <c r="I9" s="57">
        <f t="shared" ref="I9:I71" si="1">PRODUCT(E9,G9)</f>
        <v>0</v>
      </c>
      <c r="J9" s="58">
        <f t="shared" ref="J9:J71" si="2">SUM(H9:I9)</f>
        <v>0</v>
      </c>
      <c r="K9" s="31"/>
      <c r="L9" s="10"/>
      <c r="M9" s="11"/>
      <c r="N9" s="12"/>
      <c r="O9" s="12"/>
      <c r="P9" s="12"/>
      <c r="Q9" s="12"/>
      <c r="R9" s="10"/>
    </row>
    <row r="10" spans="1:18" s="9" customFormat="1" ht="20.100000000000001" customHeight="1">
      <c r="A10" s="10"/>
      <c r="B10" s="13" t="s">
        <v>7</v>
      </c>
      <c r="C10" s="14"/>
      <c r="D10" s="17" t="s">
        <v>127</v>
      </c>
      <c r="E10" s="18">
        <v>28</v>
      </c>
      <c r="F10" s="57">
        <v>0</v>
      </c>
      <c r="G10" s="57">
        <v>0</v>
      </c>
      <c r="H10" s="57">
        <f t="shared" si="0"/>
        <v>0</v>
      </c>
      <c r="I10" s="57">
        <f t="shared" si="1"/>
        <v>0</v>
      </c>
      <c r="J10" s="58">
        <f t="shared" si="2"/>
        <v>0</v>
      </c>
      <c r="K10" s="31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3" t="s">
        <v>8</v>
      </c>
      <c r="C11" s="14"/>
      <c r="D11" s="17" t="s">
        <v>128</v>
      </c>
      <c r="E11" s="18">
        <v>13</v>
      </c>
      <c r="F11" s="57">
        <v>0</v>
      </c>
      <c r="G11" s="57">
        <v>0</v>
      </c>
      <c r="H11" s="57">
        <f t="shared" si="0"/>
        <v>0</v>
      </c>
      <c r="I11" s="57">
        <f t="shared" si="1"/>
        <v>0</v>
      </c>
      <c r="J11" s="58">
        <f t="shared" si="2"/>
        <v>0</v>
      </c>
      <c r="K11" s="31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3" t="s">
        <v>9</v>
      </c>
      <c r="C12" s="14"/>
      <c r="D12" s="17" t="s">
        <v>129</v>
      </c>
      <c r="E12" s="18">
        <v>3</v>
      </c>
      <c r="F12" s="57">
        <v>0</v>
      </c>
      <c r="G12" s="57">
        <v>0</v>
      </c>
      <c r="H12" s="57">
        <f t="shared" si="0"/>
        <v>0</v>
      </c>
      <c r="I12" s="57">
        <f t="shared" si="1"/>
        <v>0</v>
      </c>
      <c r="J12" s="58">
        <f t="shared" si="2"/>
        <v>0</v>
      </c>
      <c r="K12" s="31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3" t="s">
        <v>10</v>
      </c>
      <c r="C13" s="16"/>
      <c r="D13" s="19" t="s">
        <v>4</v>
      </c>
      <c r="E13" s="21"/>
      <c r="F13" s="57">
        <v>0</v>
      </c>
      <c r="G13" s="57">
        <v>0</v>
      </c>
      <c r="H13" s="57">
        <f t="shared" si="0"/>
        <v>0</v>
      </c>
      <c r="I13" s="57">
        <f t="shared" si="1"/>
        <v>0</v>
      </c>
      <c r="J13" s="58">
        <f t="shared" si="2"/>
        <v>0</v>
      </c>
      <c r="K13" s="31"/>
      <c r="L13" s="10"/>
      <c r="M13" s="11"/>
      <c r="N13" s="12"/>
      <c r="O13" s="12"/>
      <c r="P13" s="12"/>
      <c r="Q13" s="12"/>
      <c r="R13" s="10"/>
    </row>
    <row r="14" spans="1:18" s="8" customFormat="1" ht="30" customHeight="1">
      <c r="A14" s="2"/>
      <c r="B14" s="13"/>
      <c r="C14" s="14"/>
      <c r="D14" s="23" t="s">
        <v>41</v>
      </c>
      <c r="E14" s="15"/>
      <c r="F14" s="57"/>
      <c r="G14" s="57"/>
      <c r="H14" s="57"/>
      <c r="I14" s="57"/>
      <c r="J14" s="58"/>
      <c r="K14" s="30"/>
      <c r="L14" s="2"/>
      <c r="M14" s="2"/>
      <c r="N14" s="2"/>
      <c r="O14" s="2"/>
      <c r="P14" s="2"/>
      <c r="Q14" s="2"/>
      <c r="R14" s="2"/>
    </row>
    <row r="15" spans="1:18" s="9" customFormat="1" ht="20.100000000000001" customHeight="1">
      <c r="A15" s="10"/>
      <c r="B15" s="13" t="s">
        <v>11</v>
      </c>
      <c r="C15" s="14"/>
      <c r="D15" s="33" t="s">
        <v>130</v>
      </c>
      <c r="E15" s="18">
        <v>4</v>
      </c>
      <c r="F15" s="57">
        <v>0</v>
      </c>
      <c r="G15" s="57">
        <v>0</v>
      </c>
      <c r="H15" s="57">
        <f t="shared" si="0"/>
        <v>0</v>
      </c>
      <c r="I15" s="57">
        <f t="shared" si="1"/>
        <v>0</v>
      </c>
      <c r="J15" s="58">
        <f t="shared" si="2"/>
        <v>0</v>
      </c>
      <c r="K15" s="31"/>
      <c r="L15" s="10"/>
      <c r="M15" s="11"/>
      <c r="N15" s="12"/>
      <c r="O15" s="12"/>
      <c r="P15" s="12"/>
      <c r="Q15" s="12"/>
      <c r="R15" s="10"/>
    </row>
    <row r="16" spans="1:18" s="9" customFormat="1" ht="20.100000000000001" customHeight="1">
      <c r="A16" s="10"/>
      <c r="B16" s="13" t="s">
        <v>12</v>
      </c>
      <c r="C16" s="14"/>
      <c r="D16" s="33" t="s">
        <v>131</v>
      </c>
      <c r="E16" s="18">
        <v>2</v>
      </c>
      <c r="F16" s="57">
        <v>0</v>
      </c>
      <c r="G16" s="57">
        <v>0</v>
      </c>
      <c r="H16" s="57">
        <f t="shared" si="0"/>
        <v>0</v>
      </c>
      <c r="I16" s="57">
        <f t="shared" si="1"/>
        <v>0</v>
      </c>
      <c r="J16" s="58">
        <f t="shared" si="2"/>
        <v>0</v>
      </c>
      <c r="K16" s="31"/>
      <c r="L16" s="10"/>
      <c r="M16" s="11"/>
      <c r="N16" s="12"/>
      <c r="O16" s="12"/>
      <c r="P16" s="12"/>
      <c r="Q16" s="12"/>
      <c r="R16" s="10"/>
    </row>
    <row r="17" spans="1:18" s="9" customFormat="1" ht="20.100000000000001" customHeight="1">
      <c r="A17" s="10"/>
      <c r="B17" s="13" t="s">
        <v>13</v>
      </c>
      <c r="C17" s="14"/>
      <c r="D17" s="33" t="s">
        <v>132</v>
      </c>
      <c r="E17" s="18">
        <v>2</v>
      </c>
      <c r="F17" s="57">
        <v>0</v>
      </c>
      <c r="G17" s="57">
        <v>0</v>
      </c>
      <c r="H17" s="57">
        <f t="shared" si="0"/>
        <v>0</v>
      </c>
      <c r="I17" s="57">
        <f t="shared" si="1"/>
        <v>0</v>
      </c>
      <c r="J17" s="58">
        <f t="shared" si="2"/>
        <v>0</v>
      </c>
      <c r="K17" s="31"/>
      <c r="L17" s="10"/>
      <c r="M17" s="11"/>
      <c r="N17" s="12"/>
      <c r="O17" s="12"/>
      <c r="P17" s="12"/>
      <c r="Q17" s="12"/>
      <c r="R17" s="10"/>
    </row>
    <row r="18" spans="1:18" s="9" customFormat="1" ht="20.100000000000001" customHeight="1">
      <c r="A18" s="10"/>
      <c r="B18" s="13" t="s">
        <v>14</v>
      </c>
      <c r="C18" s="14"/>
      <c r="D18" s="33" t="s">
        <v>137</v>
      </c>
      <c r="E18" s="18">
        <v>10</v>
      </c>
      <c r="F18" s="57">
        <v>0</v>
      </c>
      <c r="G18" s="57">
        <v>0</v>
      </c>
      <c r="H18" s="57">
        <f t="shared" si="0"/>
        <v>0</v>
      </c>
      <c r="I18" s="57">
        <f t="shared" si="1"/>
        <v>0</v>
      </c>
      <c r="J18" s="58">
        <f t="shared" si="2"/>
        <v>0</v>
      </c>
      <c r="K18" s="31"/>
      <c r="L18" s="10"/>
      <c r="M18" s="11"/>
      <c r="N18" s="12"/>
      <c r="O18" s="12"/>
      <c r="P18" s="12"/>
      <c r="Q18" s="12"/>
      <c r="R18" s="10"/>
    </row>
    <row r="19" spans="1:18" s="9" customFormat="1" ht="20.100000000000001" customHeight="1">
      <c r="A19" s="10"/>
      <c r="B19" s="13" t="s">
        <v>15</v>
      </c>
      <c r="C19" s="14"/>
      <c r="D19" s="33" t="s">
        <v>138</v>
      </c>
      <c r="E19" s="18">
        <v>2</v>
      </c>
      <c r="F19" s="57">
        <v>0</v>
      </c>
      <c r="G19" s="57">
        <v>0</v>
      </c>
      <c r="H19" s="57">
        <f t="shared" si="0"/>
        <v>0</v>
      </c>
      <c r="I19" s="57">
        <f t="shared" si="1"/>
        <v>0</v>
      </c>
      <c r="J19" s="58">
        <f t="shared" si="2"/>
        <v>0</v>
      </c>
      <c r="K19" s="31"/>
      <c r="L19" s="10"/>
      <c r="M19" s="11"/>
      <c r="N19" s="12"/>
      <c r="O19" s="12"/>
      <c r="P19" s="12"/>
      <c r="Q19" s="12"/>
      <c r="R19" s="10"/>
    </row>
    <row r="20" spans="1:18" s="9" customFormat="1" ht="20.100000000000001" customHeight="1">
      <c r="A20" s="10"/>
      <c r="B20" s="13" t="s">
        <v>16</v>
      </c>
      <c r="C20" s="14"/>
      <c r="D20" s="33" t="s">
        <v>141</v>
      </c>
      <c r="E20" s="18">
        <v>2</v>
      </c>
      <c r="F20" s="57">
        <v>0</v>
      </c>
      <c r="G20" s="57">
        <v>0</v>
      </c>
      <c r="H20" s="57">
        <f t="shared" si="0"/>
        <v>0</v>
      </c>
      <c r="I20" s="57">
        <f t="shared" si="1"/>
        <v>0</v>
      </c>
      <c r="J20" s="58">
        <f t="shared" si="2"/>
        <v>0</v>
      </c>
      <c r="K20" s="31"/>
      <c r="L20" s="10"/>
      <c r="M20" s="11"/>
      <c r="N20" s="12"/>
      <c r="O20" s="12"/>
      <c r="P20" s="12"/>
      <c r="Q20" s="12"/>
      <c r="R20" s="10"/>
    </row>
    <row r="21" spans="1:18" s="9" customFormat="1" ht="20.100000000000001" customHeight="1">
      <c r="A21" s="10"/>
      <c r="B21" s="13" t="s">
        <v>17</v>
      </c>
      <c r="C21" s="14"/>
      <c r="D21" s="33" t="s">
        <v>145</v>
      </c>
      <c r="E21" s="18">
        <v>22</v>
      </c>
      <c r="F21" s="57">
        <v>0</v>
      </c>
      <c r="G21" s="57">
        <v>0</v>
      </c>
      <c r="H21" s="57">
        <f t="shared" si="0"/>
        <v>0</v>
      </c>
      <c r="I21" s="57">
        <f t="shared" si="1"/>
        <v>0</v>
      </c>
      <c r="J21" s="58">
        <f t="shared" si="2"/>
        <v>0</v>
      </c>
      <c r="K21" s="31"/>
      <c r="L21" s="10"/>
      <c r="M21" s="11"/>
      <c r="N21" s="12"/>
      <c r="O21" s="12"/>
      <c r="P21" s="12"/>
      <c r="Q21" s="12"/>
      <c r="R21" s="10"/>
    </row>
    <row r="22" spans="1:18" s="9" customFormat="1" ht="20.100000000000001" customHeight="1">
      <c r="A22" s="10"/>
      <c r="B22" s="13" t="s">
        <v>18</v>
      </c>
      <c r="C22" s="14"/>
      <c r="D22" s="33" t="s">
        <v>146</v>
      </c>
      <c r="E22" s="18">
        <v>2</v>
      </c>
      <c r="F22" s="57">
        <v>0</v>
      </c>
      <c r="G22" s="57">
        <v>0</v>
      </c>
      <c r="H22" s="57">
        <f t="shared" si="0"/>
        <v>0</v>
      </c>
      <c r="I22" s="57">
        <f t="shared" si="1"/>
        <v>0</v>
      </c>
      <c r="J22" s="58">
        <f t="shared" si="2"/>
        <v>0</v>
      </c>
      <c r="K22" s="31"/>
      <c r="L22" s="10"/>
      <c r="M22" s="11"/>
      <c r="N22" s="12"/>
      <c r="O22" s="12"/>
      <c r="P22" s="12"/>
      <c r="Q22" s="12"/>
      <c r="R22" s="10"/>
    </row>
    <row r="23" spans="1:18" s="9" customFormat="1" ht="20.100000000000001" customHeight="1">
      <c r="A23" s="10"/>
      <c r="B23" s="13" t="s">
        <v>19</v>
      </c>
      <c r="C23" s="14"/>
      <c r="D23" s="33" t="s">
        <v>153</v>
      </c>
      <c r="E23" s="18">
        <v>2</v>
      </c>
      <c r="F23" s="57">
        <v>0</v>
      </c>
      <c r="G23" s="57">
        <v>0</v>
      </c>
      <c r="H23" s="57">
        <f t="shared" si="0"/>
        <v>0</v>
      </c>
      <c r="I23" s="57">
        <f t="shared" si="1"/>
        <v>0</v>
      </c>
      <c r="J23" s="58">
        <f t="shared" si="2"/>
        <v>0</v>
      </c>
      <c r="K23" s="31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3" t="s">
        <v>20</v>
      </c>
      <c r="C24" s="14"/>
      <c r="D24" s="33" t="s">
        <v>154</v>
      </c>
      <c r="E24" s="18">
        <v>8</v>
      </c>
      <c r="F24" s="57">
        <v>0</v>
      </c>
      <c r="G24" s="57">
        <v>0</v>
      </c>
      <c r="H24" s="57">
        <f t="shared" si="0"/>
        <v>0</v>
      </c>
      <c r="I24" s="57">
        <f t="shared" si="1"/>
        <v>0</v>
      </c>
      <c r="J24" s="58">
        <f t="shared" si="2"/>
        <v>0</v>
      </c>
      <c r="K24" s="31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3" t="s">
        <v>21</v>
      </c>
      <c r="C25" s="14"/>
      <c r="D25" s="33" t="s">
        <v>160</v>
      </c>
      <c r="E25" s="18">
        <v>6</v>
      </c>
      <c r="F25" s="57">
        <v>0</v>
      </c>
      <c r="G25" s="57">
        <v>0</v>
      </c>
      <c r="H25" s="57">
        <f t="shared" si="0"/>
        <v>0</v>
      </c>
      <c r="I25" s="57">
        <f t="shared" si="1"/>
        <v>0</v>
      </c>
      <c r="J25" s="58">
        <f t="shared" si="2"/>
        <v>0</v>
      </c>
      <c r="K25" s="31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3" t="s">
        <v>22</v>
      </c>
      <c r="C26" s="14"/>
      <c r="D26" s="33" t="s">
        <v>161</v>
      </c>
      <c r="E26" s="18">
        <v>2</v>
      </c>
      <c r="F26" s="57">
        <v>0</v>
      </c>
      <c r="G26" s="57">
        <v>0</v>
      </c>
      <c r="H26" s="57">
        <f t="shared" si="0"/>
        <v>0</v>
      </c>
      <c r="I26" s="57">
        <f t="shared" si="1"/>
        <v>0</v>
      </c>
      <c r="J26" s="58">
        <f t="shared" si="2"/>
        <v>0</v>
      </c>
      <c r="K26" s="31"/>
      <c r="L26" s="10"/>
      <c r="M26" s="11"/>
      <c r="N26" s="12"/>
      <c r="O26" s="12"/>
      <c r="P26" s="12"/>
      <c r="Q26" s="12"/>
      <c r="R26" s="10"/>
    </row>
    <row r="27" spans="1:18" s="9" customFormat="1" ht="20.100000000000001" customHeight="1">
      <c r="A27" s="10"/>
      <c r="B27" s="13" t="s">
        <v>23</v>
      </c>
      <c r="C27" s="14"/>
      <c r="D27" s="34" t="s">
        <v>4</v>
      </c>
      <c r="E27" s="18"/>
      <c r="F27" s="57">
        <v>0</v>
      </c>
      <c r="G27" s="57">
        <v>0</v>
      </c>
      <c r="H27" s="57">
        <f t="shared" si="0"/>
        <v>0</v>
      </c>
      <c r="I27" s="57">
        <f t="shared" si="1"/>
        <v>0</v>
      </c>
      <c r="J27" s="58">
        <f t="shared" si="2"/>
        <v>0</v>
      </c>
      <c r="K27" s="31"/>
      <c r="L27" s="10"/>
      <c r="M27" s="11"/>
      <c r="N27" s="12"/>
      <c r="O27" s="12"/>
      <c r="P27" s="12"/>
      <c r="Q27" s="12"/>
      <c r="R27" s="10"/>
    </row>
    <row r="28" spans="1:18" s="9" customFormat="1" ht="20.100000000000001" customHeight="1">
      <c r="A28" s="10"/>
      <c r="B28" s="13" t="s">
        <v>24</v>
      </c>
      <c r="C28" s="14"/>
      <c r="D28" s="34" t="s">
        <v>4</v>
      </c>
      <c r="E28" s="18"/>
      <c r="F28" s="57">
        <v>0</v>
      </c>
      <c r="G28" s="57">
        <v>0</v>
      </c>
      <c r="H28" s="57">
        <f t="shared" si="0"/>
        <v>0</v>
      </c>
      <c r="I28" s="57">
        <f t="shared" si="1"/>
        <v>0</v>
      </c>
      <c r="J28" s="58">
        <f t="shared" si="2"/>
        <v>0</v>
      </c>
      <c r="K28" s="31"/>
      <c r="L28" s="10"/>
      <c r="M28" s="11"/>
      <c r="N28" s="12"/>
      <c r="O28" s="12"/>
      <c r="P28" s="12"/>
      <c r="Q28" s="12"/>
      <c r="R28" s="10"/>
    </row>
    <row r="29" spans="1:18" s="8" customFormat="1" ht="30" customHeight="1">
      <c r="A29" s="2"/>
      <c r="B29" s="13"/>
      <c r="C29" s="14"/>
      <c r="D29" s="23" t="s">
        <v>115</v>
      </c>
      <c r="E29" s="15"/>
      <c r="F29" s="57"/>
      <c r="G29" s="57"/>
      <c r="H29" s="57"/>
      <c r="I29" s="57"/>
      <c r="J29" s="58"/>
      <c r="K29" s="30"/>
      <c r="L29" s="2"/>
      <c r="M29" s="2"/>
      <c r="N29" s="2"/>
      <c r="O29" s="2"/>
      <c r="P29" s="2"/>
      <c r="Q29" s="2"/>
      <c r="R29" s="2"/>
    </row>
    <row r="30" spans="1:18" s="9" customFormat="1" ht="20.100000000000001" customHeight="1">
      <c r="A30" s="10"/>
      <c r="B30" s="13" t="s">
        <v>25</v>
      </c>
      <c r="C30" s="14"/>
      <c r="D30" s="33" t="s">
        <v>133</v>
      </c>
      <c r="E30" s="18">
        <v>90</v>
      </c>
      <c r="F30" s="57">
        <v>0</v>
      </c>
      <c r="G30" s="57">
        <v>0</v>
      </c>
      <c r="H30" s="57">
        <f t="shared" si="0"/>
        <v>0</v>
      </c>
      <c r="I30" s="57">
        <f t="shared" si="1"/>
        <v>0</v>
      </c>
      <c r="J30" s="58">
        <f t="shared" si="2"/>
        <v>0</v>
      </c>
      <c r="K30" s="31"/>
      <c r="L30" s="10"/>
      <c r="M30" s="11"/>
      <c r="N30" s="12"/>
      <c r="O30" s="12"/>
      <c r="P30" s="12"/>
      <c r="Q30" s="12"/>
      <c r="R30" s="10"/>
    </row>
    <row r="31" spans="1:18" s="9" customFormat="1" ht="20.100000000000001" customHeight="1">
      <c r="A31" s="10"/>
      <c r="B31" s="13" t="s">
        <v>26</v>
      </c>
      <c r="C31" s="14"/>
      <c r="D31" s="33" t="s">
        <v>139</v>
      </c>
      <c r="E31" s="18">
        <v>54</v>
      </c>
      <c r="F31" s="57">
        <v>0</v>
      </c>
      <c r="G31" s="57">
        <v>0</v>
      </c>
      <c r="H31" s="57">
        <f t="shared" si="0"/>
        <v>0</v>
      </c>
      <c r="I31" s="57">
        <f t="shared" si="1"/>
        <v>0</v>
      </c>
      <c r="J31" s="58">
        <f t="shared" si="2"/>
        <v>0</v>
      </c>
      <c r="K31" s="31"/>
      <c r="L31" s="10"/>
      <c r="M31" s="11"/>
      <c r="N31" s="12"/>
      <c r="O31" s="12"/>
      <c r="P31" s="12"/>
      <c r="Q31" s="12"/>
      <c r="R31" s="10"/>
    </row>
    <row r="32" spans="1:18" s="9" customFormat="1" ht="20.100000000000001" customHeight="1">
      <c r="A32" s="10"/>
      <c r="B32" s="13" t="s">
        <v>27</v>
      </c>
      <c r="C32" s="14"/>
      <c r="D32" s="33" t="s">
        <v>142</v>
      </c>
      <c r="E32" s="18">
        <v>2</v>
      </c>
      <c r="F32" s="57">
        <v>0</v>
      </c>
      <c r="G32" s="57">
        <v>0</v>
      </c>
      <c r="H32" s="57">
        <f t="shared" si="0"/>
        <v>0</v>
      </c>
      <c r="I32" s="57">
        <f t="shared" si="1"/>
        <v>0</v>
      </c>
      <c r="J32" s="58">
        <f t="shared" si="2"/>
        <v>0</v>
      </c>
      <c r="K32" s="31"/>
      <c r="L32" s="10"/>
      <c r="M32" s="11"/>
      <c r="N32" s="12"/>
      <c r="O32" s="12"/>
      <c r="P32" s="12"/>
      <c r="Q32" s="12"/>
      <c r="R32" s="10"/>
    </row>
    <row r="33" spans="1:18" s="9" customFormat="1" ht="20.100000000000001" customHeight="1">
      <c r="A33" s="10"/>
      <c r="B33" s="13" t="s">
        <v>28</v>
      </c>
      <c r="C33" s="14"/>
      <c r="D33" s="33" t="s">
        <v>147</v>
      </c>
      <c r="E33" s="18">
        <v>70</v>
      </c>
      <c r="F33" s="57">
        <v>0</v>
      </c>
      <c r="G33" s="57">
        <v>0</v>
      </c>
      <c r="H33" s="57">
        <f t="shared" si="0"/>
        <v>0</v>
      </c>
      <c r="I33" s="57">
        <f t="shared" si="1"/>
        <v>0</v>
      </c>
      <c r="J33" s="58">
        <f t="shared" si="2"/>
        <v>0</v>
      </c>
      <c r="K33" s="31"/>
      <c r="L33" s="10"/>
      <c r="M33" s="11"/>
      <c r="N33" s="12"/>
      <c r="O33" s="12"/>
      <c r="P33" s="12"/>
      <c r="Q33" s="12"/>
      <c r="R33" s="10"/>
    </row>
    <row r="34" spans="1:18" s="9" customFormat="1" ht="20.100000000000001" customHeight="1">
      <c r="A34" s="10"/>
      <c r="B34" s="13" t="s">
        <v>29</v>
      </c>
      <c r="C34" s="14"/>
      <c r="D34" s="33" t="s">
        <v>155</v>
      </c>
      <c r="E34" s="18">
        <v>28</v>
      </c>
      <c r="F34" s="57">
        <v>0</v>
      </c>
      <c r="G34" s="57">
        <v>0</v>
      </c>
      <c r="H34" s="57">
        <f t="shared" si="0"/>
        <v>0</v>
      </c>
      <c r="I34" s="57">
        <f t="shared" si="1"/>
        <v>0</v>
      </c>
      <c r="J34" s="58">
        <f t="shared" si="2"/>
        <v>0</v>
      </c>
      <c r="K34" s="31"/>
      <c r="L34" s="10"/>
      <c r="M34" s="11"/>
      <c r="N34" s="12"/>
      <c r="O34" s="12"/>
      <c r="P34" s="12"/>
      <c r="Q34" s="12"/>
      <c r="R34" s="10"/>
    </row>
    <row r="35" spans="1:18" s="9" customFormat="1" ht="20.100000000000001" customHeight="1">
      <c r="A35" s="10"/>
      <c r="B35" s="13" t="s">
        <v>30</v>
      </c>
      <c r="C35" s="14"/>
      <c r="D35" s="33" t="s">
        <v>162</v>
      </c>
      <c r="E35" s="18">
        <v>16</v>
      </c>
      <c r="F35" s="57">
        <v>0</v>
      </c>
      <c r="G35" s="57">
        <v>0</v>
      </c>
      <c r="H35" s="57">
        <f t="shared" si="0"/>
        <v>0</v>
      </c>
      <c r="I35" s="57">
        <f t="shared" si="1"/>
        <v>0</v>
      </c>
      <c r="J35" s="58">
        <f t="shared" si="2"/>
        <v>0</v>
      </c>
      <c r="K35" s="31"/>
      <c r="L35" s="10"/>
      <c r="M35" s="11"/>
      <c r="N35" s="12"/>
      <c r="O35" s="12"/>
      <c r="P35" s="12"/>
      <c r="Q35" s="12"/>
      <c r="R35" s="10"/>
    </row>
    <row r="36" spans="1:18" s="9" customFormat="1" ht="20.100000000000001" customHeight="1">
      <c r="A36" s="10"/>
      <c r="B36" s="13" t="s">
        <v>31</v>
      </c>
      <c r="C36" s="14"/>
      <c r="D36" s="34" t="s">
        <v>4</v>
      </c>
      <c r="E36" s="21"/>
      <c r="F36" s="57">
        <v>0</v>
      </c>
      <c r="G36" s="57">
        <v>0</v>
      </c>
      <c r="H36" s="57">
        <f t="shared" si="0"/>
        <v>0</v>
      </c>
      <c r="I36" s="57">
        <f t="shared" si="1"/>
        <v>0</v>
      </c>
      <c r="J36" s="58">
        <f t="shared" si="2"/>
        <v>0</v>
      </c>
      <c r="K36" s="31"/>
      <c r="L36" s="10"/>
      <c r="M36" s="11"/>
      <c r="N36" s="12"/>
      <c r="O36" s="12"/>
      <c r="P36" s="12"/>
      <c r="Q36" s="12"/>
      <c r="R36" s="10"/>
    </row>
    <row r="37" spans="1:18" s="8" customFormat="1" ht="30" customHeight="1">
      <c r="A37" s="2"/>
      <c r="B37" s="13"/>
      <c r="C37" s="14"/>
      <c r="D37" s="23" t="s">
        <v>116</v>
      </c>
      <c r="E37" s="15"/>
      <c r="F37" s="57"/>
      <c r="G37" s="57"/>
      <c r="H37" s="57"/>
      <c r="I37" s="57"/>
      <c r="J37" s="58"/>
      <c r="K37" s="30"/>
      <c r="L37" s="2"/>
      <c r="M37" s="2"/>
      <c r="N37" s="2"/>
      <c r="O37" s="2"/>
      <c r="P37" s="2"/>
      <c r="Q37" s="2"/>
      <c r="R37" s="2"/>
    </row>
    <row r="38" spans="1:18" s="9" customFormat="1" ht="20.100000000000001" customHeight="1">
      <c r="A38" s="10"/>
      <c r="B38" s="13" t="s">
        <v>32</v>
      </c>
      <c r="C38" s="14"/>
      <c r="D38" s="33" t="s">
        <v>166</v>
      </c>
      <c r="E38" s="18">
        <v>2</v>
      </c>
      <c r="F38" s="57">
        <v>0</v>
      </c>
      <c r="G38" s="57">
        <v>0</v>
      </c>
      <c r="H38" s="57">
        <f t="shared" si="0"/>
        <v>0</v>
      </c>
      <c r="I38" s="57">
        <f t="shared" si="1"/>
        <v>0</v>
      </c>
      <c r="J38" s="58">
        <f t="shared" si="2"/>
        <v>0</v>
      </c>
      <c r="K38" s="31"/>
      <c r="L38" s="10"/>
      <c r="M38" s="11"/>
      <c r="N38" s="12"/>
      <c r="O38" s="12"/>
      <c r="P38" s="12"/>
      <c r="Q38" s="12"/>
      <c r="R38" s="10"/>
    </row>
    <row r="39" spans="1:18" s="9" customFormat="1" ht="20.100000000000001" customHeight="1">
      <c r="A39" s="10"/>
      <c r="B39" s="13" t="s">
        <v>33</v>
      </c>
      <c r="C39" s="14"/>
      <c r="D39" s="33" t="s">
        <v>167</v>
      </c>
      <c r="E39" s="18">
        <v>4</v>
      </c>
      <c r="F39" s="57">
        <v>0</v>
      </c>
      <c r="G39" s="57">
        <v>0</v>
      </c>
      <c r="H39" s="57">
        <f t="shared" si="0"/>
        <v>0</v>
      </c>
      <c r="I39" s="57">
        <f t="shared" si="1"/>
        <v>0</v>
      </c>
      <c r="J39" s="58">
        <f t="shared" si="2"/>
        <v>0</v>
      </c>
      <c r="K39" s="31"/>
      <c r="L39" s="10"/>
      <c r="M39" s="11"/>
      <c r="N39" s="12"/>
      <c r="O39" s="12"/>
      <c r="P39" s="12"/>
      <c r="Q39" s="12"/>
      <c r="R39" s="10"/>
    </row>
    <row r="40" spans="1:18" s="9" customFormat="1" ht="20.100000000000001" customHeight="1">
      <c r="A40" s="10"/>
      <c r="B40" s="13" t="s">
        <v>34</v>
      </c>
      <c r="C40" s="14"/>
      <c r="D40" s="34" t="s">
        <v>4</v>
      </c>
      <c r="E40" s="21"/>
      <c r="F40" s="57">
        <v>0</v>
      </c>
      <c r="G40" s="57">
        <v>0</v>
      </c>
      <c r="H40" s="57">
        <f t="shared" si="0"/>
        <v>0</v>
      </c>
      <c r="I40" s="57">
        <f t="shared" si="1"/>
        <v>0</v>
      </c>
      <c r="J40" s="58">
        <f t="shared" si="2"/>
        <v>0</v>
      </c>
      <c r="K40" s="31"/>
      <c r="L40" s="10"/>
      <c r="M40" s="11"/>
      <c r="N40" s="12"/>
      <c r="O40" s="12"/>
      <c r="P40" s="12"/>
      <c r="Q40" s="12"/>
      <c r="R40" s="10"/>
    </row>
    <row r="41" spans="1:18" s="9" customFormat="1" ht="20.100000000000001" customHeight="1">
      <c r="A41" s="10"/>
      <c r="B41" s="13" t="s">
        <v>35</v>
      </c>
      <c r="C41" s="14"/>
      <c r="D41" s="34" t="s">
        <v>4</v>
      </c>
      <c r="E41" s="21"/>
      <c r="F41" s="57">
        <v>0</v>
      </c>
      <c r="G41" s="57">
        <v>0</v>
      </c>
      <c r="H41" s="57">
        <f t="shared" si="0"/>
        <v>0</v>
      </c>
      <c r="I41" s="57">
        <f t="shared" si="1"/>
        <v>0</v>
      </c>
      <c r="J41" s="58">
        <f t="shared" si="2"/>
        <v>0</v>
      </c>
      <c r="K41" s="31"/>
      <c r="L41" s="10"/>
      <c r="M41" s="11"/>
      <c r="N41" s="12"/>
      <c r="O41" s="12"/>
      <c r="P41" s="12"/>
      <c r="Q41" s="12"/>
      <c r="R41" s="10"/>
    </row>
    <row r="42" spans="1:18" s="8" customFormat="1" ht="30" customHeight="1">
      <c r="A42" s="2"/>
      <c r="B42" s="13"/>
      <c r="C42" s="14"/>
      <c r="D42" s="23" t="s">
        <v>87</v>
      </c>
      <c r="E42" s="15"/>
      <c r="F42" s="57"/>
      <c r="G42" s="57"/>
      <c r="H42" s="57"/>
      <c r="I42" s="57"/>
      <c r="J42" s="58"/>
      <c r="K42" s="30"/>
      <c r="L42" s="2"/>
      <c r="M42" s="2"/>
      <c r="N42" s="2"/>
      <c r="O42" s="2"/>
      <c r="P42" s="2"/>
      <c r="Q42" s="2"/>
      <c r="R42" s="2"/>
    </row>
    <row r="43" spans="1:18" s="9" customFormat="1" ht="20.100000000000001" customHeight="1">
      <c r="A43" s="10"/>
      <c r="B43" s="13" t="s">
        <v>36</v>
      </c>
      <c r="C43" s="14"/>
      <c r="D43" s="33" t="s">
        <v>143</v>
      </c>
      <c r="E43" s="18">
        <v>2</v>
      </c>
      <c r="F43" s="57">
        <v>0</v>
      </c>
      <c r="G43" s="57">
        <v>0</v>
      </c>
      <c r="H43" s="57">
        <f t="shared" si="0"/>
        <v>0</v>
      </c>
      <c r="I43" s="57">
        <f t="shared" si="1"/>
        <v>0</v>
      </c>
      <c r="J43" s="58">
        <f t="shared" si="2"/>
        <v>0</v>
      </c>
      <c r="K43" s="31"/>
      <c r="L43" s="10"/>
      <c r="M43" s="11"/>
      <c r="N43" s="12"/>
      <c r="O43" s="12"/>
      <c r="P43" s="12"/>
      <c r="Q43" s="12"/>
      <c r="R43" s="10"/>
    </row>
    <row r="44" spans="1:18" s="8" customFormat="1" ht="30" customHeight="1">
      <c r="A44" s="2"/>
      <c r="B44" s="13"/>
      <c r="C44" s="14"/>
      <c r="D44" s="23" t="s">
        <v>117</v>
      </c>
      <c r="E44" s="15"/>
      <c r="F44" s="57"/>
      <c r="G44" s="57"/>
      <c r="H44" s="57"/>
      <c r="I44" s="57"/>
      <c r="J44" s="58"/>
      <c r="K44" s="30"/>
      <c r="L44" s="2"/>
      <c r="M44" s="2"/>
      <c r="N44" s="2"/>
      <c r="O44" s="2"/>
      <c r="P44" s="2"/>
      <c r="Q44" s="2"/>
      <c r="R44" s="2"/>
    </row>
    <row r="45" spans="1:18" s="9" customFormat="1" ht="20.100000000000001" customHeight="1">
      <c r="A45" s="10"/>
      <c r="B45" s="13" t="s">
        <v>37</v>
      </c>
      <c r="C45" s="14"/>
      <c r="D45" s="33" t="s">
        <v>134</v>
      </c>
      <c r="E45" s="18">
        <v>2</v>
      </c>
      <c r="F45" s="57">
        <v>0</v>
      </c>
      <c r="G45" s="57">
        <v>0</v>
      </c>
      <c r="H45" s="57">
        <f t="shared" si="0"/>
        <v>0</v>
      </c>
      <c r="I45" s="57">
        <f t="shared" si="1"/>
        <v>0</v>
      </c>
      <c r="J45" s="58">
        <f t="shared" si="2"/>
        <v>0</v>
      </c>
      <c r="K45" s="31"/>
      <c r="L45" s="10"/>
      <c r="M45" s="11"/>
      <c r="N45" s="12"/>
      <c r="O45" s="12"/>
      <c r="P45" s="12"/>
      <c r="Q45" s="12"/>
      <c r="R45" s="10"/>
    </row>
    <row r="46" spans="1:18" s="9" customFormat="1" ht="20.100000000000001" customHeight="1">
      <c r="A46" s="10"/>
      <c r="B46" s="13" t="s">
        <v>38</v>
      </c>
      <c r="C46" s="14"/>
      <c r="D46" s="33" t="s">
        <v>140</v>
      </c>
      <c r="E46" s="18">
        <v>2</v>
      </c>
      <c r="F46" s="57">
        <v>0</v>
      </c>
      <c r="G46" s="57">
        <v>0</v>
      </c>
      <c r="H46" s="57">
        <f t="shared" si="0"/>
        <v>0</v>
      </c>
      <c r="I46" s="57">
        <f t="shared" si="1"/>
        <v>0</v>
      </c>
      <c r="J46" s="58">
        <f t="shared" si="2"/>
        <v>0</v>
      </c>
      <c r="K46" s="31"/>
      <c r="L46" s="10"/>
      <c r="M46" s="11"/>
      <c r="N46" s="12"/>
      <c r="O46" s="12"/>
      <c r="P46" s="12"/>
      <c r="Q46" s="12"/>
      <c r="R46" s="10"/>
    </row>
    <row r="47" spans="1:18" s="9" customFormat="1" ht="20.100000000000001" customHeight="1">
      <c r="A47" s="10"/>
      <c r="B47" s="13" t="s">
        <v>39</v>
      </c>
      <c r="C47" s="14"/>
      <c r="D47" s="33" t="s">
        <v>148</v>
      </c>
      <c r="E47" s="18">
        <v>10</v>
      </c>
      <c r="F47" s="57">
        <v>0</v>
      </c>
      <c r="G47" s="57">
        <v>0</v>
      </c>
      <c r="H47" s="57">
        <f t="shared" si="0"/>
        <v>0</v>
      </c>
      <c r="I47" s="57">
        <f t="shared" si="1"/>
        <v>0</v>
      </c>
      <c r="J47" s="58">
        <f t="shared" si="2"/>
        <v>0</v>
      </c>
      <c r="K47" s="31"/>
      <c r="L47" s="10"/>
      <c r="M47" s="11"/>
      <c r="N47" s="12"/>
      <c r="O47" s="12"/>
      <c r="P47" s="12"/>
      <c r="Q47" s="12"/>
      <c r="R47" s="10"/>
    </row>
    <row r="48" spans="1:18" s="9" customFormat="1" ht="20.100000000000001" customHeight="1">
      <c r="A48" s="10"/>
      <c r="B48" s="13" t="s">
        <v>48</v>
      </c>
      <c r="C48" s="14"/>
      <c r="D48" s="33" t="s">
        <v>156</v>
      </c>
      <c r="E48" s="18">
        <v>6</v>
      </c>
      <c r="F48" s="57">
        <v>0</v>
      </c>
      <c r="G48" s="57">
        <v>0</v>
      </c>
      <c r="H48" s="57">
        <f t="shared" si="0"/>
        <v>0</v>
      </c>
      <c r="I48" s="57">
        <f t="shared" si="1"/>
        <v>0</v>
      </c>
      <c r="J48" s="58">
        <f t="shared" si="2"/>
        <v>0</v>
      </c>
      <c r="K48" s="31"/>
      <c r="L48" s="10"/>
      <c r="M48" s="11"/>
      <c r="N48" s="12"/>
      <c r="O48" s="12"/>
      <c r="P48" s="12"/>
      <c r="Q48" s="12"/>
      <c r="R48" s="10"/>
    </row>
    <row r="49" spans="1:18" s="9" customFormat="1" ht="20.100000000000001" customHeight="1">
      <c r="A49" s="10"/>
      <c r="B49" s="13" t="s">
        <v>49</v>
      </c>
      <c r="C49" s="14"/>
      <c r="D49" s="33" t="s">
        <v>163</v>
      </c>
      <c r="E49" s="18">
        <v>2</v>
      </c>
      <c r="F49" s="57">
        <v>0</v>
      </c>
      <c r="G49" s="57">
        <v>0</v>
      </c>
      <c r="H49" s="57">
        <f t="shared" si="0"/>
        <v>0</v>
      </c>
      <c r="I49" s="57">
        <f t="shared" si="1"/>
        <v>0</v>
      </c>
      <c r="J49" s="58">
        <f t="shared" si="2"/>
        <v>0</v>
      </c>
      <c r="K49" s="31"/>
      <c r="L49" s="10"/>
      <c r="M49" s="11"/>
      <c r="N49" s="12"/>
      <c r="O49" s="12"/>
      <c r="P49" s="12"/>
      <c r="Q49" s="12"/>
      <c r="R49" s="10"/>
    </row>
    <row r="50" spans="1:18" s="9" customFormat="1" ht="20.100000000000001" customHeight="1">
      <c r="A50" s="10"/>
      <c r="B50" s="13" t="s">
        <v>50</v>
      </c>
      <c r="C50" s="14"/>
      <c r="D50" s="34" t="s">
        <v>4</v>
      </c>
      <c r="E50" s="21"/>
      <c r="F50" s="57">
        <v>0</v>
      </c>
      <c r="G50" s="57">
        <v>0</v>
      </c>
      <c r="H50" s="57">
        <f t="shared" si="0"/>
        <v>0</v>
      </c>
      <c r="I50" s="57">
        <f t="shared" si="1"/>
        <v>0</v>
      </c>
      <c r="J50" s="58">
        <f t="shared" si="2"/>
        <v>0</v>
      </c>
      <c r="K50" s="31"/>
      <c r="L50" s="10"/>
      <c r="M50" s="11"/>
      <c r="N50" s="12"/>
      <c r="O50" s="12"/>
      <c r="P50" s="12"/>
      <c r="Q50" s="12"/>
      <c r="R50" s="10"/>
    </row>
    <row r="51" spans="1:18" ht="30" customHeight="1">
      <c r="A51" s="1"/>
      <c r="B51" s="13"/>
      <c r="C51" s="14"/>
      <c r="D51" s="24" t="s">
        <v>42</v>
      </c>
      <c r="E51" s="18"/>
      <c r="F51" s="57"/>
      <c r="G51" s="57"/>
      <c r="H51" s="57"/>
      <c r="I51" s="57"/>
      <c r="J51" s="58"/>
    </row>
    <row r="52" spans="1:18" s="9" customFormat="1" ht="20.100000000000001" customHeight="1">
      <c r="A52" s="10"/>
      <c r="B52" s="13" t="s">
        <v>51</v>
      </c>
      <c r="C52" s="14"/>
      <c r="D52" s="33" t="s">
        <v>144</v>
      </c>
      <c r="E52" s="18">
        <v>2</v>
      </c>
      <c r="F52" s="57">
        <v>0</v>
      </c>
      <c r="G52" s="57">
        <v>0</v>
      </c>
      <c r="H52" s="57">
        <f t="shared" si="0"/>
        <v>0</v>
      </c>
      <c r="I52" s="57">
        <f t="shared" si="1"/>
        <v>0</v>
      </c>
      <c r="J52" s="58">
        <f t="shared" si="2"/>
        <v>0</v>
      </c>
      <c r="K52" s="31"/>
    </row>
    <row r="53" spans="1:18" ht="20.100000000000001" customHeight="1">
      <c r="A53" s="1"/>
      <c r="B53" s="13" t="s">
        <v>52</v>
      </c>
      <c r="C53" s="14"/>
      <c r="D53" s="33" t="s">
        <v>157</v>
      </c>
      <c r="E53" s="18">
        <v>4</v>
      </c>
      <c r="F53" s="57">
        <v>0</v>
      </c>
      <c r="G53" s="57">
        <v>0</v>
      </c>
      <c r="H53" s="57">
        <f t="shared" si="0"/>
        <v>0</v>
      </c>
      <c r="I53" s="57">
        <f t="shared" si="1"/>
        <v>0</v>
      </c>
      <c r="J53" s="58">
        <f t="shared" si="2"/>
        <v>0</v>
      </c>
      <c r="L53" s="1"/>
      <c r="M53" s="4"/>
      <c r="N53" s="3"/>
      <c r="O53" s="3"/>
      <c r="P53" s="3"/>
      <c r="Q53" s="3"/>
      <c r="R53" s="1"/>
    </row>
    <row r="54" spans="1:18" ht="20.100000000000001" customHeight="1">
      <c r="A54" s="41"/>
      <c r="B54" s="13" t="s">
        <v>53</v>
      </c>
      <c r="C54" s="14"/>
      <c r="D54" s="33" t="s">
        <v>164</v>
      </c>
      <c r="E54" s="18">
        <v>2</v>
      </c>
      <c r="F54" s="57">
        <v>0</v>
      </c>
      <c r="G54" s="57">
        <v>0</v>
      </c>
      <c r="H54" s="57">
        <f t="shared" si="0"/>
        <v>0</v>
      </c>
      <c r="I54" s="57">
        <f t="shared" si="1"/>
        <v>0</v>
      </c>
      <c r="J54" s="58">
        <f t="shared" si="2"/>
        <v>0</v>
      </c>
      <c r="L54" s="41"/>
      <c r="M54" s="4"/>
      <c r="N54" s="3"/>
      <c r="O54" s="3"/>
      <c r="P54" s="3"/>
      <c r="Q54" s="3"/>
      <c r="R54" s="41"/>
    </row>
    <row r="55" spans="1:18" ht="20.100000000000001" customHeight="1">
      <c r="A55" s="37"/>
      <c r="B55" s="13" t="s">
        <v>54</v>
      </c>
      <c r="C55" s="20"/>
      <c r="D55" s="19" t="s">
        <v>4</v>
      </c>
      <c r="E55" s="21"/>
      <c r="F55" s="57">
        <v>0</v>
      </c>
      <c r="G55" s="57">
        <v>0</v>
      </c>
      <c r="H55" s="57">
        <f t="shared" si="0"/>
        <v>0</v>
      </c>
      <c r="I55" s="57">
        <f t="shared" si="1"/>
        <v>0</v>
      </c>
      <c r="J55" s="58">
        <f t="shared" si="2"/>
        <v>0</v>
      </c>
      <c r="L55" s="37"/>
      <c r="M55" s="4"/>
      <c r="N55" s="3"/>
      <c r="O55" s="3"/>
      <c r="P55" s="3"/>
      <c r="Q55" s="3"/>
      <c r="R55" s="37"/>
    </row>
    <row r="56" spans="1:18" ht="20.100000000000001" customHeight="1">
      <c r="A56" s="1"/>
      <c r="B56" s="13" t="s">
        <v>55</v>
      </c>
      <c r="C56" s="20"/>
      <c r="D56" s="19" t="s">
        <v>4</v>
      </c>
      <c r="E56" s="21"/>
      <c r="F56" s="57">
        <v>0</v>
      </c>
      <c r="G56" s="57">
        <v>0</v>
      </c>
      <c r="H56" s="57">
        <f t="shared" si="0"/>
        <v>0</v>
      </c>
      <c r="I56" s="57">
        <f t="shared" si="1"/>
        <v>0</v>
      </c>
      <c r="J56" s="58">
        <f t="shared" si="2"/>
        <v>0</v>
      </c>
      <c r="L56" s="1"/>
      <c r="M56" s="4"/>
      <c r="N56" s="3"/>
      <c r="O56" s="3"/>
      <c r="P56" s="3"/>
      <c r="Q56" s="3"/>
      <c r="R56" s="1"/>
    </row>
    <row r="57" spans="1:18" ht="30" customHeight="1">
      <c r="A57" s="37"/>
      <c r="B57" s="13"/>
      <c r="C57" s="14"/>
      <c r="D57" s="24" t="s">
        <v>61</v>
      </c>
      <c r="E57" s="18"/>
      <c r="F57" s="57"/>
      <c r="G57" s="57"/>
      <c r="H57" s="57"/>
      <c r="I57" s="57"/>
      <c r="J57" s="58"/>
    </row>
    <row r="58" spans="1:18" s="9" customFormat="1" ht="20.100000000000001" customHeight="1">
      <c r="A58" s="10"/>
      <c r="B58" s="13" t="s">
        <v>56</v>
      </c>
      <c r="C58" s="14"/>
      <c r="D58" s="33" t="s">
        <v>149</v>
      </c>
      <c r="E58" s="18">
        <v>6</v>
      </c>
      <c r="F58" s="57">
        <v>0</v>
      </c>
      <c r="G58" s="57">
        <v>0</v>
      </c>
      <c r="H58" s="57">
        <f t="shared" si="0"/>
        <v>0</v>
      </c>
      <c r="I58" s="57">
        <f t="shared" si="1"/>
        <v>0</v>
      </c>
      <c r="J58" s="58">
        <f t="shared" si="2"/>
        <v>0</v>
      </c>
      <c r="K58" s="31"/>
    </row>
    <row r="59" spans="1:18" s="9" customFormat="1" ht="20.100000000000001" customHeight="1">
      <c r="A59" s="10"/>
      <c r="B59" s="13" t="s">
        <v>57</v>
      </c>
      <c r="C59" s="14"/>
      <c r="D59" s="33" t="s">
        <v>150</v>
      </c>
      <c r="E59" s="18">
        <v>2</v>
      </c>
      <c r="F59" s="57">
        <v>0</v>
      </c>
      <c r="G59" s="57">
        <v>0</v>
      </c>
      <c r="H59" s="57">
        <f t="shared" si="0"/>
        <v>0</v>
      </c>
      <c r="I59" s="57">
        <f t="shared" si="1"/>
        <v>0</v>
      </c>
      <c r="J59" s="58">
        <f t="shared" si="2"/>
        <v>0</v>
      </c>
      <c r="K59" s="31"/>
    </row>
    <row r="60" spans="1:18" s="9" customFormat="1" ht="20.100000000000001" customHeight="1">
      <c r="A60" s="10"/>
      <c r="B60" s="13" t="s">
        <v>58</v>
      </c>
      <c r="C60" s="14"/>
      <c r="D60" s="33" t="s">
        <v>158</v>
      </c>
      <c r="E60" s="18">
        <v>2</v>
      </c>
      <c r="F60" s="57">
        <v>0</v>
      </c>
      <c r="G60" s="57">
        <v>0</v>
      </c>
      <c r="H60" s="57">
        <f t="shared" si="0"/>
        <v>0</v>
      </c>
      <c r="I60" s="57">
        <f t="shared" si="1"/>
        <v>0</v>
      </c>
      <c r="J60" s="58">
        <f t="shared" si="2"/>
        <v>0</v>
      </c>
      <c r="K60" s="31"/>
    </row>
    <row r="61" spans="1:18" ht="20.100000000000001" customHeight="1">
      <c r="A61" s="37"/>
      <c r="B61" s="13" t="s">
        <v>59</v>
      </c>
      <c r="C61" s="20"/>
      <c r="D61" s="19" t="s">
        <v>4</v>
      </c>
      <c r="E61" s="21"/>
      <c r="F61" s="57">
        <v>0</v>
      </c>
      <c r="G61" s="57">
        <v>0</v>
      </c>
      <c r="H61" s="57">
        <f t="shared" si="0"/>
        <v>0</v>
      </c>
      <c r="I61" s="57">
        <f t="shared" si="1"/>
        <v>0</v>
      </c>
      <c r="J61" s="58">
        <f t="shared" si="2"/>
        <v>0</v>
      </c>
      <c r="L61" s="37"/>
      <c r="M61" s="4"/>
      <c r="N61" s="3"/>
      <c r="O61" s="3"/>
      <c r="P61" s="3"/>
      <c r="Q61" s="3"/>
      <c r="R61" s="37"/>
    </row>
    <row r="62" spans="1:18" ht="20.100000000000001" customHeight="1">
      <c r="A62" s="37"/>
      <c r="B62" s="13" t="s">
        <v>64</v>
      </c>
      <c r="C62" s="20"/>
      <c r="D62" s="19" t="s">
        <v>4</v>
      </c>
      <c r="E62" s="21"/>
      <c r="F62" s="57">
        <v>0</v>
      </c>
      <c r="G62" s="57">
        <v>0</v>
      </c>
      <c r="H62" s="57">
        <f t="shared" si="0"/>
        <v>0</v>
      </c>
      <c r="I62" s="57">
        <f t="shared" si="1"/>
        <v>0</v>
      </c>
      <c r="J62" s="58">
        <f t="shared" si="2"/>
        <v>0</v>
      </c>
      <c r="L62" s="37"/>
      <c r="M62" s="4"/>
      <c r="N62" s="3"/>
      <c r="O62" s="3"/>
      <c r="P62" s="3"/>
      <c r="Q62" s="3"/>
      <c r="R62" s="37"/>
    </row>
    <row r="63" spans="1:18" ht="30" customHeight="1">
      <c r="A63" s="41"/>
      <c r="B63" s="13"/>
      <c r="C63" s="14"/>
      <c r="D63" s="24" t="s">
        <v>88</v>
      </c>
      <c r="E63" s="18"/>
      <c r="F63" s="57"/>
      <c r="G63" s="57"/>
      <c r="H63" s="57"/>
      <c r="I63" s="57"/>
      <c r="J63" s="58"/>
    </row>
    <row r="64" spans="1:18" s="9" customFormat="1" ht="20.100000000000001" customHeight="1">
      <c r="A64" s="10"/>
      <c r="B64" s="13" t="s">
        <v>65</v>
      </c>
      <c r="C64" s="14"/>
      <c r="D64" s="33" t="s">
        <v>135</v>
      </c>
      <c r="E64" s="18">
        <v>2</v>
      </c>
      <c r="F64" s="57">
        <v>0</v>
      </c>
      <c r="G64" s="57">
        <v>0</v>
      </c>
      <c r="H64" s="57">
        <f t="shared" si="0"/>
        <v>0</v>
      </c>
      <c r="I64" s="57">
        <f t="shared" si="1"/>
        <v>0</v>
      </c>
      <c r="J64" s="58">
        <f t="shared" si="2"/>
        <v>0</v>
      </c>
      <c r="K64" s="31"/>
    </row>
    <row r="65" spans="1:18" ht="20.100000000000001" customHeight="1">
      <c r="A65" s="41"/>
      <c r="B65" s="13" t="s">
        <v>66</v>
      </c>
      <c r="C65" s="20"/>
      <c r="D65" s="19" t="s">
        <v>4</v>
      </c>
      <c r="E65" s="21"/>
      <c r="F65" s="57">
        <v>0</v>
      </c>
      <c r="G65" s="57">
        <v>0</v>
      </c>
      <c r="H65" s="57">
        <f t="shared" si="0"/>
        <v>0</v>
      </c>
      <c r="I65" s="57">
        <f t="shared" si="1"/>
        <v>0</v>
      </c>
      <c r="J65" s="58">
        <f t="shared" si="2"/>
        <v>0</v>
      </c>
      <c r="L65" s="41"/>
      <c r="M65" s="4"/>
      <c r="N65" s="3"/>
      <c r="O65" s="3"/>
      <c r="P65" s="3"/>
      <c r="Q65" s="3"/>
      <c r="R65" s="41"/>
    </row>
    <row r="66" spans="1:18" ht="20.100000000000001" customHeight="1">
      <c r="A66" s="41"/>
      <c r="B66" s="13" t="s">
        <v>67</v>
      </c>
      <c r="C66" s="20"/>
      <c r="D66" s="19" t="s">
        <v>4</v>
      </c>
      <c r="E66" s="21"/>
      <c r="F66" s="57">
        <v>0</v>
      </c>
      <c r="G66" s="57">
        <v>0</v>
      </c>
      <c r="H66" s="57">
        <f t="shared" si="0"/>
        <v>0</v>
      </c>
      <c r="I66" s="57">
        <f t="shared" si="1"/>
        <v>0</v>
      </c>
      <c r="J66" s="58">
        <f t="shared" si="2"/>
        <v>0</v>
      </c>
      <c r="L66" s="41"/>
      <c r="M66" s="4"/>
      <c r="N66" s="3"/>
      <c r="O66" s="3"/>
      <c r="P66" s="3"/>
      <c r="Q66" s="3"/>
      <c r="R66" s="41"/>
    </row>
    <row r="67" spans="1:18" ht="30" customHeight="1">
      <c r="A67" s="37"/>
      <c r="B67" s="13"/>
      <c r="C67" s="14"/>
      <c r="D67" s="24" t="s">
        <v>62</v>
      </c>
      <c r="E67" s="18"/>
      <c r="F67" s="57"/>
      <c r="G67" s="57"/>
      <c r="H67" s="57"/>
      <c r="I67" s="57"/>
      <c r="J67" s="58"/>
    </row>
    <row r="68" spans="1:18" s="9" customFormat="1" ht="20.100000000000001" customHeight="1">
      <c r="A68" s="10"/>
      <c r="B68" s="13" t="s">
        <v>68</v>
      </c>
      <c r="C68" s="14"/>
      <c r="D68" s="33" t="s">
        <v>136</v>
      </c>
      <c r="E68" s="18">
        <v>2</v>
      </c>
      <c r="F68" s="57">
        <v>0</v>
      </c>
      <c r="G68" s="57">
        <v>0</v>
      </c>
      <c r="H68" s="57">
        <f t="shared" si="0"/>
        <v>0</v>
      </c>
      <c r="I68" s="57">
        <f t="shared" si="1"/>
        <v>0</v>
      </c>
      <c r="J68" s="58">
        <f t="shared" si="2"/>
        <v>0</v>
      </c>
      <c r="K68" s="31"/>
    </row>
    <row r="69" spans="1:18" s="9" customFormat="1" ht="20.100000000000001" customHeight="1">
      <c r="A69" s="10"/>
      <c r="B69" s="13" t="s">
        <v>69</v>
      </c>
      <c r="C69" s="14"/>
      <c r="D69" s="33" t="s">
        <v>151</v>
      </c>
      <c r="E69" s="18">
        <v>4</v>
      </c>
      <c r="F69" s="57">
        <v>0</v>
      </c>
      <c r="G69" s="57">
        <v>0</v>
      </c>
      <c r="H69" s="57">
        <f t="shared" si="0"/>
        <v>0</v>
      </c>
      <c r="I69" s="57">
        <f t="shared" si="1"/>
        <v>0</v>
      </c>
      <c r="J69" s="58">
        <f t="shared" si="2"/>
        <v>0</v>
      </c>
      <c r="K69" s="31"/>
    </row>
    <row r="70" spans="1:18" ht="20.100000000000001" customHeight="1">
      <c r="A70" s="37"/>
      <c r="B70" s="13" t="s">
        <v>70</v>
      </c>
      <c r="C70" s="20"/>
      <c r="D70" s="19" t="s">
        <v>4</v>
      </c>
      <c r="E70" s="21"/>
      <c r="F70" s="57">
        <v>0</v>
      </c>
      <c r="G70" s="57">
        <v>0</v>
      </c>
      <c r="H70" s="57">
        <f t="shared" si="0"/>
        <v>0</v>
      </c>
      <c r="I70" s="57">
        <f t="shared" si="1"/>
        <v>0</v>
      </c>
      <c r="J70" s="58">
        <f t="shared" si="2"/>
        <v>0</v>
      </c>
      <c r="L70" s="37"/>
      <c r="M70" s="4"/>
      <c r="N70" s="3"/>
      <c r="O70" s="3"/>
      <c r="P70" s="3"/>
      <c r="Q70" s="3"/>
      <c r="R70" s="37"/>
    </row>
    <row r="71" spans="1:18" ht="20.100000000000001" customHeight="1">
      <c r="A71" s="37"/>
      <c r="B71" s="13" t="s">
        <v>71</v>
      </c>
      <c r="C71" s="20"/>
      <c r="D71" s="19" t="s">
        <v>4</v>
      </c>
      <c r="E71" s="21"/>
      <c r="F71" s="57">
        <v>0</v>
      </c>
      <c r="G71" s="57">
        <v>0</v>
      </c>
      <c r="H71" s="57">
        <f t="shared" si="0"/>
        <v>0</v>
      </c>
      <c r="I71" s="57">
        <f t="shared" si="1"/>
        <v>0</v>
      </c>
      <c r="J71" s="58">
        <f t="shared" si="2"/>
        <v>0</v>
      </c>
      <c r="L71" s="37"/>
      <c r="M71" s="4"/>
      <c r="N71" s="3"/>
      <c r="O71" s="3"/>
      <c r="P71" s="3"/>
      <c r="Q71" s="3"/>
      <c r="R71" s="37"/>
    </row>
    <row r="72" spans="1:18" ht="30" customHeight="1">
      <c r="A72" s="1"/>
      <c r="B72" s="13"/>
      <c r="C72" s="14"/>
      <c r="D72" s="24" t="s">
        <v>63</v>
      </c>
      <c r="E72" s="18"/>
      <c r="F72" s="57"/>
      <c r="G72" s="57"/>
      <c r="H72" s="57"/>
      <c r="I72" s="57"/>
      <c r="J72" s="58"/>
    </row>
    <row r="73" spans="1:18" s="9" customFormat="1" ht="20.100000000000001" customHeight="1">
      <c r="A73" s="10"/>
      <c r="B73" s="13" t="s">
        <v>72</v>
      </c>
      <c r="C73" s="16"/>
      <c r="D73" s="17" t="s">
        <v>165</v>
      </c>
      <c r="E73" s="18">
        <v>2</v>
      </c>
      <c r="F73" s="57">
        <v>0</v>
      </c>
      <c r="G73" s="57">
        <v>0</v>
      </c>
      <c r="H73" s="57">
        <f t="shared" ref="H73:H103" si="3">PRODUCT(E73,F73)</f>
        <v>0</v>
      </c>
      <c r="I73" s="57">
        <f t="shared" ref="I73:I103" si="4">PRODUCT(E73,G73)</f>
        <v>0</v>
      </c>
      <c r="J73" s="58">
        <f t="shared" ref="J73:J103" si="5">SUM(H73:I73)</f>
        <v>0</v>
      </c>
      <c r="K73" s="31"/>
    </row>
    <row r="74" spans="1:18" s="9" customFormat="1" ht="20.100000000000001" customHeight="1">
      <c r="A74" s="10"/>
      <c r="B74" s="13" t="s">
        <v>73</v>
      </c>
      <c r="C74" s="16"/>
      <c r="D74" s="17" t="s">
        <v>159</v>
      </c>
      <c r="E74" s="18">
        <v>10</v>
      </c>
      <c r="F74" s="57">
        <v>0</v>
      </c>
      <c r="G74" s="57">
        <v>0</v>
      </c>
      <c r="H74" s="57">
        <f t="shared" si="3"/>
        <v>0</v>
      </c>
      <c r="I74" s="57">
        <f t="shared" si="4"/>
        <v>0</v>
      </c>
      <c r="J74" s="58">
        <f t="shared" si="5"/>
        <v>0</v>
      </c>
      <c r="K74" s="31"/>
    </row>
    <row r="75" spans="1:18" ht="20.100000000000001" customHeight="1">
      <c r="A75" s="1"/>
      <c r="B75" s="13" t="s">
        <v>75</v>
      </c>
      <c r="C75" s="16"/>
      <c r="D75" s="17" t="s">
        <v>152</v>
      </c>
      <c r="E75" s="18">
        <v>4</v>
      </c>
      <c r="F75" s="57">
        <v>0</v>
      </c>
      <c r="G75" s="57">
        <v>0</v>
      </c>
      <c r="H75" s="57">
        <f t="shared" si="3"/>
        <v>0</v>
      </c>
      <c r="I75" s="57">
        <f t="shared" si="4"/>
        <v>0</v>
      </c>
      <c r="J75" s="58">
        <f t="shared" si="5"/>
        <v>0</v>
      </c>
      <c r="L75" s="1"/>
      <c r="M75" s="4"/>
      <c r="N75" s="3"/>
      <c r="O75" s="3"/>
      <c r="P75" s="3"/>
      <c r="Q75" s="3"/>
      <c r="R75" s="1"/>
    </row>
    <row r="76" spans="1:18" ht="20.100000000000001" customHeight="1">
      <c r="A76" s="1"/>
      <c r="B76" s="13" t="s">
        <v>76</v>
      </c>
      <c r="C76" s="14"/>
      <c r="D76" s="19" t="s">
        <v>4</v>
      </c>
      <c r="E76" s="21"/>
      <c r="F76" s="57">
        <v>0</v>
      </c>
      <c r="G76" s="57">
        <v>0</v>
      </c>
      <c r="H76" s="57">
        <f t="shared" si="3"/>
        <v>0</v>
      </c>
      <c r="I76" s="57">
        <f t="shared" si="4"/>
        <v>0</v>
      </c>
      <c r="J76" s="58">
        <f t="shared" si="5"/>
        <v>0</v>
      </c>
      <c r="L76" s="1"/>
      <c r="M76" s="4"/>
      <c r="N76" s="3"/>
      <c r="O76" s="3"/>
      <c r="P76" s="3"/>
      <c r="Q76" s="3"/>
      <c r="R76" s="1"/>
    </row>
    <row r="77" spans="1:18" ht="30" customHeight="1">
      <c r="A77" s="36"/>
      <c r="B77" s="13"/>
      <c r="C77" s="14"/>
      <c r="D77" s="24" t="s">
        <v>47</v>
      </c>
      <c r="E77" s="18"/>
      <c r="F77" s="57"/>
      <c r="G77" s="57"/>
      <c r="H77" s="57"/>
      <c r="I77" s="57"/>
      <c r="J77" s="58"/>
      <c r="L77" s="36"/>
      <c r="M77" s="4"/>
      <c r="N77" s="3"/>
      <c r="O77" s="3"/>
      <c r="P77" s="3"/>
      <c r="Q77" s="3"/>
      <c r="R77" s="36"/>
    </row>
    <row r="78" spans="1:18" s="9" customFormat="1" ht="20.100000000000001" customHeight="1">
      <c r="A78" s="10"/>
      <c r="B78" s="13" t="s">
        <v>77</v>
      </c>
      <c r="C78" s="16"/>
      <c r="D78" s="17" t="s">
        <v>165</v>
      </c>
      <c r="E78" s="18">
        <v>2</v>
      </c>
      <c r="F78" s="57">
        <v>0</v>
      </c>
      <c r="G78" s="57">
        <v>0</v>
      </c>
      <c r="H78" s="57">
        <f t="shared" si="3"/>
        <v>0</v>
      </c>
      <c r="I78" s="57">
        <f t="shared" si="4"/>
        <v>0</v>
      </c>
      <c r="J78" s="58">
        <f t="shared" si="5"/>
        <v>0</v>
      </c>
      <c r="K78" s="31"/>
    </row>
    <row r="79" spans="1:18" s="9" customFormat="1" ht="20.100000000000001" customHeight="1">
      <c r="A79" s="10"/>
      <c r="B79" s="13" t="s">
        <v>78</v>
      </c>
      <c r="C79" s="16"/>
      <c r="D79" s="17" t="s">
        <v>89</v>
      </c>
      <c r="E79" s="18">
        <v>2</v>
      </c>
      <c r="F79" s="57">
        <v>0</v>
      </c>
      <c r="G79" s="57">
        <v>0</v>
      </c>
      <c r="H79" s="57">
        <f t="shared" si="3"/>
        <v>0</v>
      </c>
      <c r="I79" s="57">
        <f t="shared" si="4"/>
        <v>0</v>
      </c>
      <c r="J79" s="58">
        <f t="shared" si="5"/>
        <v>0</v>
      </c>
      <c r="K79" s="31"/>
    </row>
    <row r="80" spans="1:18" s="9" customFormat="1" ht="20.100000000000001" customHeight="1">
      <c r="A80" s="10"/>
      <c r="B80" s="13" t="s">
        <v>79</v>
      </c>
      <c r="C80" s="16"/>
      <c r="D80" s="17" t="s">
        <v>159</v>
      </c>
      <c r="E80" s="18">
        <v>10</v>
      </c>
      <c r="F80" s="57">
        <v>0</v>
      </c>
      <c r="G80" s="57">
        <v>0</v>
      </c>
      <c r="H80" s="57">
        <f t="shared" si="3"/>
        <v>0</v>
      </c>
      <c r="I80" s="57">
        <f t="shared" si="4"/>
        <v>0</v>
      </c>
      <c r="J80" s="58">
        <f t="shared" si="5"/>
        <v>0</v>
      </c>
      <c r="K80" s="31"/>
    </row>
    <row r="81" spans="1:18" ht="20.100000000000001" customHeight="1">
      <c r="A81" s="41"/>
      <c r="B81" s="13" t="s">
        <v>99</v>
      </c>
      <c r="C81" s="16"/>
      <c r="D81" s="17" t="s">
        <v>152</v>
      </c>
      <c r="E81" s="18">
        <v>4</v>
      </c>
      <c r="F81" s="57">
        <v>0</v>
      </c>
      <c r="G81" s="57">
        <v>0</v>
      </c>
      <c r="H81" s="57">
        <f t="shared" si="3"/>
        <v>0</v>
      </c>
      <c r="I81" s="57">
        <f t="shared" si="4"/>
        <v>0</v>
      </c>
      <c r="J81" s="58">
        <f t="shared" si="5"/>
        <v>0</v>
      </c>
      <c r="L81" s="41"/>
      <c r="M81" s="4"/>
      <c r="N81" s="3"/>
      <c r="O81" s="3"/>
      <c r="P81" s="3"/>
      <c r="Q81" s="3"/>
      <c r="R81" s="41"/>
    </row>
    <row r="82" spans="1:18" ht="20.100000000000001" customHeight="1">
      <c r="A82" s="36"/>
      <c r="B82" s="13" t="s">
        <v>80</v>
      </c>
      <c r="C82" s="20"/>
      <c r="D82" s="19" t="s">
        <v>4</v>
      </c>
      <c r="E82" s="21"/>
      <c r="F82" s="57">
        <v>0</v>
      </c>
      <c r="G82" s="57">
        <v>0</v>
      </c>
      <c r="H82" s="57">
        <f t="shared" si="3"/>
        <v>0</v>
      </c>
      <c r="I82" s="57">
        <f t="shared" si="4"/>
        <v>0</v>
      </c>
      <c r="J82" s="58">
        <f t="shared" si="5"/>
        <v>0</v>
      </c>
      <c r="L82" s="36"/>
      <c r="M82" s="4"/>
      <c r="N82" s="3"/>
      <c r="O82" s="3"/>
      <c r="P82" s="3"/>
      <c r="Q82" s="3"/>
      <c r="R82" s="36"/>
    </row>
    <row r="83" spans="1:18" ht="30" customHeight="1">
      <c r="A83" s="1"/>
      <c r="B83" s="13"/>
      <c r="C83" s="14"/>
      <c r="D83" s="25" t="s">
        <v>100</v>
      </c>
      <c r="E83" s="18"/>
      <c r="F83" s="57"/>
      <c r="G83" s="57"/>
      <c r="H83" s="57"/>
      <c r="I83" s="57"/>
      <c r="J83" s="58"/>
      <c r="K83"/>
      <c r="L83" s="7"/>
    </row>
    <row r="84" spans="1:18" ht="20.100000000000001" customHeight="1">
      <c r="A84" s="1"/>
      <c r="B84" s="13" t="s">
        <v>81</v>
      </c>
      <c r="C84" s="14"/>
      <c r="D84" s="17" t="s">
        <v>43</v>
      </c>
      <c r="E84" s="18">
        <v>50</v>
      </c>
      <c r="F84" s="57">
        <v>0</v>
      </c>
      <c r="G84" s="57">
        <v>0</v>
      </c>
      <c r="H84" s="57">
        <f t="shared" si="3"/>
        <v>0</v>
      </c>
      <c r="I84" s="57">
        <f t="shared" si="4"/>
        <v>0</v>
      </c>
      <c r="J84" s="58">
        <f t="shared" si="5"/>
        <v>0</v>
      </c>
      <c r="K84"/>
      <c r="L84" s="7"/>
    </row>
    <row r="85" spans="1:18" ht="20.100000000000001" customHeight="1">
      <c r="A85" s="1"/>
      <c r="B85" s="13" t="s">
        <v>82</v>
      </c>
      <c r="C85" s="14"/>
      <c r="D85" s="35" t="s">
        <v>45</v>
      </c>
      <c r="E85" s="18">
        <v>21</v>
      </c>
      <c r="F85" s="57">
        <v>0</v>
      </c>
      <c r="G85" s="57">
        <v>0</v>
      </c>
      <c r="H85" s="57">
        <f t="shared" si="3"/>
        <v>0</v>
      </c>
      <c r="I85" s="57">
        <f t="shared" si="4"/>
        <v>0</v>
      </c>
      <c r="J85" s="58">
        <f t="shared" si="5"/>
        <v>0</v>
      </c>
      <c r="K85"/>
      <c r="L85" s="7"/>
    </row>
    <row r="86" spans="1:18" ht="20.100000000000001" customHeight="1">
      <c r="A86" s="1">
        <v>113</v>
      </c>
      <c r="B86" s="13" t="s">
        <v>83</v>
      </c>
      <c r="C86" s="14"/>
      <c r="D86" s="35" t="s">
        <v>44</v>
      </c>
      <c r="E86" s="18">
        <v>5</v>
      </c>
      <c r="F86" s="57">
        <v>0</v>
      </c>
      <c r="G86" s="57">
        <v>0</v>
      </c>
      <c r="H86" s="57">
        <f t="shared" si="3"/>
        <v>0</v>
      </c>
      <c r="I86" s="57">
        <f t="shared" si="4"/>
        <v>0</v>
      </c>
      <c r="J86" s="58">
        <f t="shared" si="5"/>
        <v>0</v>
      </c>
      <c r="K86"/>
      <c r="L86" s="7"/>
    </row>
    <row r="87" spans="1:18" ht="20.100000000000001" customHeight="1">
      <c r="A87" s="1">
        <v>113</v>
      </c>
      <c r="B87" s="13" t="s">
        <v>84</v>
      </c>
      <c r="C87" s="14"/>
      <c r="D87" s="40" t="s">
        <v>46</v>
      </c>
      <c r="E87" s="18">
        <v>13</v>
      </c>
      <c r="F87" s="57">
        <v>0</v>
      </c>
      <c r="G87" s="57">
        <v>0</v>
      </c>
      <c r="H87" s="57">
        <f t="shared" si="3"/>
        <v>0</v>
      </c>
      <c r="I87" s="57">
        <f t="shared" si="4"/>
        <v>0</v>
      </c>
      <c r="J87" s="58">
        <f t="shared" si="5"/>
        <v>0</v>
      </c>
      <c r="K87"/>
      <c r="L87" s="7"/>
    </row>
    <row r="88" spans="1:18" ht="20.100000000000001" customHeight="1">
      <c r="A88" s="37">
        <v>113</v>
      </c>
      <c r="B88" s="13" t="s">
        <v>85</v>
      </c>
      <c r="C88" s="14"/>
      <c r="D88" s="17" t="s">
        <v>168</v>
      </c>
      <c r="E88" s="18">
        <v>2</v>
      </c>
      <c r="F88" s="57">
        <v>0</v>
      </c>
      <c r="G88" s="57">
        <v>0</v>
      </c>
      <c r="H88" s="57">
        <f t="shared" si="3"/>
        <v>0</v>
      </c>
      <c r="I88" s="57">
        <f t="shared" si="4"/>
        <v>0</v>
      </c>
      <c r="J88" s="58">
        <f t="shared" si="5"/>
        <v>0</v>
      </c>
      <c r="K88"/>
      <c r="L88" s="7"/>
    </row>
    <row r="89" spans="1:18" ht="20.100000000000001" customHeight="1">
      <c r="A89" s="37">
        <v>113</v>
      </c>
      <c r="B89" s="13" t="s">
        <v>86</v>
      </c>
      <c r="C89" s="14"/>
      <c r="D89" s="17" t="s">
        <v>169</v>
      </c>
      <c r="E89" s="18">
        <v>2</v>
      </c>
      <c r="F89" s="57">
        <v>0</v>
      </c>
      <c r="G89" s="57">
        <v>0</v>
      </c>
      <c r="H89" s="57">
        <f t="shared" si="3"/>
        <v>0</v>
      </c>
      <c r="I89" s="57">
        <f t="shared" si="4"/>
        <v>0</v>
      </c>
      <c r="J89" s="58">
        <f t="shared" si="5"/>
        <v>0</v>
      </c>
      <c r="K89"/>
      <c r="L89" s="7"/>
    </row>
    <row r="90" spans="1:18" ht="20.100000000000001" customHeight="1">
      <c r="A90" s="37">
        <v>113</v>
      </c>
      <c r="B90" s="13" t="s">
        <v>90</v>
      </c>
      <c r="C90" s="14"/>
      <c r="D90" s="19" t="s">
        <v>4</v>
      </c>
      <c r="E90" s="18"/>
      <c r="F90" s="57">
        <v>0</v>
      </c>
      <c r="G90" s="57">
        <v>0</v>
      </c>
      <c r="H90" s="57">
        <f t="shared" si="3"/>
        <v>0</v>
      </c>
      <c r="I90" s="57">
        <f t="shared" si="4"/>
        <v>0</v>
      </c>
      <c r="J90" s="58">
        <f t="shared" si="5"/>
        <v>0</v>
      </c>
      <c r="K90"/>
      <c r="L90" s="7"/>
    </row>
    <row r="91" spans="1:18" ht="20.100000000000001" customHeight="1">
      <c r="A91" s="37">
        <v>113</v>
      </c>
      <c r="B91" s="13" t="s">
        <v>91</v>
      </c>
      <c r="C91" s="14"/>
      <c r="D91" s="19" t="s">
        <v>4</v>
      </c>
      <c r="E91" s="18"/>
      <c r="F91" s="57">
        <v>0</v>
      </c>
      <c r="G91" s="57">
        <v>0</v>
      </c>
      <c r="H91" s="57">
        <f t="shared" si="3"/>
        <v>0</v>
      </c>
      <c r="I91" s="57">
        <f t="shared" si="4"/>
        <v>0</v>
      </c>
      <c r="J91" s="58">
        <f t="shared" si="5"/>
        <v>0</v>
      </c>
      <c r="K91"/>
      <c r="L91" s="7"/>
    </row>
    <row r="92" spans="1:18" s="37" customFormat="1" ht="20.100000000000001" customHeight="1">
      <c r="B92" s="49"/>
      <c r="C92" s="38"/>
      <c r="D92" s="11"/>
      <c r="E92" s="39"/>
      <c r="F92" s="57"/>
      <c r="G92" s="57"/>
      <c r="H92" s="57"/>
      <c r="I92" s="57"/>
      <c r="J92" s="58"/>
      <c r="L92" s="27"/>
    </row>
    <row r="93" spans="1:18" ht="15" customHeight="1">
      <c r="A93" s="37"/>
      <c r="B93" s="47"/>
      <c r="C93" s="62" t="s">
        <v>74</v>
      </c>
      <c r="D93" s="63"/>
      <c r="E93" s="55"/>
      <c r="F93" s="57"/>
      <c r="G93" s="57"/>
      <c r="H93" s="57"/>
      <c r="I93" s="57"/>
      <c r="J93" s="58"/>
    </row>
    <row r="94" spans="1:18">
      <c r="A94" s="37"/>
      <c r="B94" s="47"/>
      <c r="C94" s="28"/>
      <c r="D94" s="37"/>
      <c r="E94" s="32"/>
      <c r="F94" s="57"/>
      <c r="G94" s="57"/>
      <c r="H94" s="57"/>
      <c r="I94" s="57"/>
      <c r="J94" s="58"/>
    </row>
    <row r="95" spans="1:18" ht="20.100000000000001" customHeight="1">
      <c r="A95" s="1"/>
      <c r="B95" s="13" t="s">
        <v>92</v>
      </c>
      <c r="C95" s="16"/>
      <c r="D95" s="40" t="s">
        <v>101</v>
      </c>
      <c r="E95" s="18">
        <v>1</v>
      </c>
      <c r="F95" s="57">
        <v>0</v>
      </c>
      <c r="G95" s="57">
        <v>0</v>
      </c>
      <c r="H95" s="57">
        <f t="shared" si="3"/>
        <v>0</v>
      </c>
      <c r="I95" s="57">
        <f t="shared" si="4"/>
        <v>0</v>
      </c>
      <c r="J95" s="58">
        <f t="shared" si="5"/>
        <v>0</v>
      </c>
      <c r="K95"/>
      <c r="L95" s="7"/>
    </row>
    <row r="96" spans="1:18" ht="20.100000000000001" customHeight="1">
      <c r="A96" s="42"/>
      <c r="B96" s="13" t="s">
        <v>93</v>
      </c>
      <c r="C96" s="16"/>
      <c r="D96" s="17" t="s">
        <v>105</v>
      </c>
      <c r="E96" s="18">
        <v>2</v>
      </c>
      <c r="F96" s="57">
        <v>0</v>
      </c>
      <c r="G96" s="57">
        <v>0</v>
      </c>
      <c r="H96" s="57">
        <f t="shared" si="3"/>
        <v>0</v>
      </c>
      <c r="I96" s="57">
        <f t="shared" si="4"/>
        <v>0</v>
      </c>
      <c r="J96" s="58">
        <f t="shared" si="5"/>
        <v>0</v>
      </c>
      <c r="K96"/>
      <c r="L96" s="7"/>
    </row>
    <row r="97" spans="1:12" ht="20.100000000000001" customHeight="1">
      <c r="A97" s="37"/>
      <c r="B97" s="13" t="s">
        <v>94</v>
      </c>
      <c r="C97" s="16"/>
      <c r="D97" s="17" t="s">
        <v>102</v>
      </c>
      <c r="E97" s="18">
        <v>10</v>
      </c>
      <c r="F97" s="57">
        <v>0</v>
      </c>
      <c r="G97" s="57">
        <v>0</v>
      </c>
      <c r="H97" s="57">
        <f t="shared" si="3"/>
        <v>0</v>
      </c>
      <c r="I97" s="57">
        <f t="shared" si="4"/>
        <v>0</v>
      </c>
      <c r="J97" s="58">
        <f t="shared" si="5"/>
        <v>0</v>
      </c>
      <c r="K97"/>
      <c r="L97" s="7"/>
    </row>
    <row r="98" spans="1:12" ht="20.100000000000001" customHeight="1">
      <c r="A98" s="41"/>
      <c r="B98" s="13" t="s">
        <v>95</v>
      </c>
      <c r="C98" s="16"/>
      <c r="D98" s="17" t="s">
        <v>103</v>
      </c>
      <c r="E98" s="18">
        <v>4</v>
      </c>
      <c r="F98" s="57">
        <v>0</v>
      </c>
      <c r="G98" s="57">
        <v>0</v>
      </c>
      <c r="H98" s="57">
        <f t="shared" si="3"/>
        <v>0</v>
      </c>
      <c r="I98" s="57">
        <f t="shared" si="4"/>
        <v>0</v>
      </c>
      <c r="J98" s="58">
        <f t="shared" si="5"/>
        <v>0</v>
      </c>
      <c r="K98"/>
      <c r="L98" s="7"/>
    </row>
    <row r="99" spans="1:12" ht="20.100000000000001" customHeight="1">
      <c r="A99" s="37"/>
      <c r="B99" s="13" t="s">
        <v>96</v>
      </c>
      <c r="C99" s="16"/>
      <c r="D99" s="17" t="s">
        <v>104</v>
      </c>
      <c r="E99" s="18">
        <v>2</v>
      </c>
      <c r="F99" s="57">
        <v>0</v>
      </c>
      <c r="G99" s="57">
        <v>0</v>
      </c>
      <c r="H99" s="57">
        <f t="shared" si="3"/>
        <v>0</v>
      </c>
      <c r="I99" s="57">
        <f t="shared" si="4"/>
        <v>0</v>
      </c>
      <c r="J99" s="58">
        <f t="shared" si="5"/>
        <v>0</v>
      </c>
      <c r="K99"/>
      <c r="L99" s="7"/>
    </row>
    <row r="100" spans="1:12" ht="20.100000000000001" customHeight="1">
      <c r="A100" s="46"/>
      <c r="B100" s="13" t="s">
        <v>97</v>
      </c>
      <c r="C100" s="16"/>
      <c r="D100" s="17" t="s">
        <v>106</v>
      </c>
      <c r="E100" s="18">
        <v>1</v>
      </c>
      <c r="F100" s="57">
        <v>0</v>
      </c>
      <c r="G100" s="57">
        <v>0</v>
      </c>
      <c r="H100" s="57">
        <f t="shared" si="3"/>
        <v>0</v>
      </c>
      <c r="I100" s="57">
        <f t="shared" si="4"/>
        <v>0</v>
      </c>
      <c r="J100" s="58">
        <f t="shared" si="5"/>
        <v>0</v>
      </c>
      <c r="K100"/>
      <c r="L100" s="7"/>
    </row>
    <row r="101" spans="1:12" ht="20.100000000000001" customHeight="1">
      <c r="A101" s="46"/>
      <c r="B101" s="13" t="s">
        <v>109</v>
      </c>
      <c r="C101" s="16"/>
      <c r="D101" s="17" t="s">
        <v>107</v>
      </c>
      <c r="E101" s="18">
        <v>4</v>
      </c>
      <c r="F101" s="57">
        <v>0</v>
      </c>
      <c r="G101" s="57">
        <v>0</v>
      </c>
      <c r="H101" s="57">
        <f t="shared" si="3"/>
        <v>0</v>
      </c>
      <c r="I101" s="57">
        <f t="shared" si="4"/>
        <v>0</v>
      </c>
      <c r="J101" s="58">
        <f t="shared" si="5"/>
        <v>0</v>
      </c>
      <c r="K101"/>
      <c r="L101" s="7"/>
    </row>
    <row r="102" spans="1:12" ht="20.100000000000001" customHeight="1">
      <c r="A102" s="46"/>
      <c r="B102" s="13" t="s">
        <v>110</v>
      </c>
      <c r="C102" s="16"/>
      <c r="D102" s="17" t="s">
        <v>108</v>
      </c>
      <c r="E102" s="18">
        <v>2</v>
      </c>
      <c r="F102" s="57">
        <v>0</v>
      </c>
      <c r="G102" s="57">
        <v>0</v>
      </c>
      <c r="H102" s="57">
        <f t="shared" si="3"/>
        <v>0</v>
      </c>
      <c r="I102" s="57">
        <f t="shared" si="4"/>
        <v>0</v>
      </c>
      <c r="J102" s="58">
        <f t="shared" si="5"/>
        <v>0</v>
      </c>
      <c r="K102"/>
      <c r="L102" s="7"/>
    </row>
    <row r="103" spans="1:12" ht="20.100000000000001" customHeight="1">
      <c r="A103" s="37"/>
      <c r="B103" s="13" t="s">
        <v>111</v>
      </c>
      <c r="C103" s="20"/>
      <c r="D103" s="17" t="s">
        <v>121</v>
      </c>
      <c r="E103" s="18"/>
      <c r="F103" s="57">
        <v>0</v>
      </c>
      <c r="G103" s="57">
        <v>0</v>
      </c>
      <c r="H103" s="57">
        <f t="shared" si="3"/>
        <v>0</v>
      </c>
      <c r="I103" s="57">
        <f t="shared" si="4"/>
        <v>0</v>
      </c>
      <c r="J103" s="58">
        <f t="shared" si="5"/>
        <v>0</v>
      </c>
      <c r="K103"/>
      <c r="L103" s="7"/>
    </row>
    <row r="104" spans="1:12" ht="40.5" customHeight="1">
      <c r="A104" s="37"/>
      <c r="B104" s="13"/>
      <c r="C104" s="20"/>
      <c r="D104" s="52" t="s">
        <v>120</v>
      </c>
      <c r="E104" s="18"/>
      <c r="F104" s="57"/>
      <c r="G104" s="57"/>
      <c r="H104" s="57"/>
      <c r="I104" s="57"/>
      <c r="J104" s="58"/>
      <c r="K104"/>
      <c r="L104" s="7"/>
    </row>
    <row r="105" spans="1:12" ht="20.100000000000001" customHeight="1">
      <c r="A105" s="1"/>
      <c r="B105" s="50"/>
      <c r="C105" s="43">
        <v>41338</v>
      </c>
      <c r="D105" s="28" t="s">
        <v>118</v>
      </c>
      <c r="E105" s="21" t="s">
        <v>122</v>
      </c>
      <c r="F105" s="59"/>
      <c r="G105" s="59"/>
      <c r="H105" s="60">
        <f>SUM(H8:H104)</f>
        <v>0</v>
      </c>
      <c r="I105" s="60">
        <f>SUM(I8:I104)</f>
        <v>0</v>
      </c>
      <c r="J105" s="61">
        <f>SUM(J8:J104)</f>
        <v>0</v>
      </c>
    </row>
    <row r="106" spans="1:12" ht="20.100000000000001" customHeight="1">
      <c r="C106" s="44"/>
      <c r="D106" s="45" t="s">
        <v>119</v>
      </c>
    </row>
    <row r="107" spans="1:12" ht="20.100000000000001" customHeight="1">
      <c r="D107" s="5"/>
    </row>
    <row r="108" spans="1:12" ht="20.100000000000001" customHeight="1">
      <c r="D108" s="5"/>
    </row>
  </sheetData>
  <sheetProtection password="C790" sheet="1" objects="1" scenarios="1" selectLockedCells="1"/>
  <mergeCells count="10">
    <mergeCell ref="C93:D93"/>
    <mergeCell ref="C1:J1"/>
    <mergeCell ref="C3:J3"/>
    <mergeCell ref="B5:B6"/>
    <mergeCell ref="J5:J6"/>
    <mergeCell ref="C5:C6"/>
    <mergeCell ref="D5:D6"/>
    <mergeCell ref="E5:E6"/>
    <mergeCell ref="G5:G6"/>
    <mergeCell ref="F5:F6"/>
  </mergeCells>
  <phoneticPr fontId="4" type="noConversion"/>
  <pageMargins left="0.78740157480314965" right="0.78740157480314965" top="0.98425196850393704" bottom="0.78740157480314965" header="0.51181102362204722" footer="0.51181102362204722"/>
  <pageSetup paperSize="9" scale="56" fitToHeight="4" orientation="landscape" r:id="rId1"/>
  <headerFooter alignWithMargins="0"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List1!fghjj</vt:lpstr>
      <vt:lpstr>List1!Print_Area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2013-05-09T10:29:39Z</cp:lastPrinted>
  <dcterms:created xsi:type="dcterms:W3CDTF">2009-02-18T12:36:54Z</dcterms:created>
  <dcterms:modified xsi:type="dcterms:W3CDTF">2013-05-09T11:42:11Z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2013-05-09T11:41:57Z</vt:filetime>
  </property>
  <property fmtid="{D5CDD505-2E9C-101B-9397-08002B2CF9AE}" pid="8" name="HIP">
    <vt:lpwstr>Vilman Pavel</vt:lpwstr>
  </property>
  <property fmtid="{D5CDD505-2E9C-101B-9397-08002B2CF9AE}" pid="9" name="Revize">
    <vt:lpwstr>B</vt:lpwstr>
  </property>
  <property fmtid="{D5CDD505-2E9C-101B-9397-08002B2CF9AE}" pid="10" name="NazevDokumentu">
    <vt:lpwstr>03 Kopřivnice JIH-SUJ 006-SUJ 012 a SUJ 005 včetně  (mimo materiál pod cyklostezkou)</vt:lpwstr>
  </property>
  <property fmtid="{D5CDD505-2E9C-101B-9397-08002B2CF9AE}" pid="11" name="NazevSouboru">
    <vt:lpwstr>13-028-DPS-B_2B1-005.03.xlsx</vt:lpwstr>
  </property>
  <property fmtid="{D5CDD505-2E9C-101B-9397-08002B2CF9AE}" pid="12" name="Stupen">
    <vt:lpwstr>DPS</vt:lpwstr>
  </property>
</Properties>
</file>